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ФЯ11 (п) 2019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Динамика!$A$4:$AU$255</definedName>
    <definedName name="_xlnm._FilterDatabase" localSheetId="0" hidden="1">'Результаты ВПР ФЯ11 (п) 2019'!$A$4:$AD$72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7" i="7" l="1"/>
  <c r="AN7" i="7"/>
  <c r="AL7" i="7"/>
  <c r="R9" i="7"/>
  <c r="P9" i="7"/>
  <c r="O7" i="9" l="1"/>
  <c r="O6" i="9"/>
  <c r="O5" i="9"/>
  <c r="O4" i="9"/>
  <c r="N9" i="7" l="1"/>
  <c r="AI6" i="8" l="1"/>
  <c r="AJ6" i="8"/>
  <c r="AK6" i="8"/>
  <c r="AI7" i="8"/>
  <c r="AJ7" i="8"/>
  <c r="AK7" i="8"/>
</calcChain>
</file>

<file path=xl/sharedStrings.xml><?xml version="1.0" encoding="utf-8"?>
<sst xmlns="http://schemas.openxmlformats.org/spreadsheetml/2006/main" count="148" uniqueCount="70">
  <si>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</si>
  <si>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</si>
  <si>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</si>
  <si>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</si>
  <si>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</si>
  <si>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</si>
  <si>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</si>
  <si>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</si>
  <si>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</si>
  <si>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</si>
  <si>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</si>
  <si>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</si>
  <si>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</si>
  <si>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</si>
  <si>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</si>
  <si>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</si>
  <si>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</si>
  <si>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</si>
  <si>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</si>
  <si>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</si>
  <si>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</si>
  <si>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</si>
  <si>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</si>
  <si>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</si>
  <si>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</si>
  <si>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</si>
  <si>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</si>
  <si>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</si>
  <si>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Барнаул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</si>
  <si>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</si>
  <si>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</si>
  <si>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</si>
  <si>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</si>
  <si>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</si>
  <si>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</si>
  <si>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</si>
  <si>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</si>
  <si>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</si>
  <si>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</si>
  <si>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</si>
  <si>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+</t>
  </si>
  <si>
    <t>=</t>
  </si>
  <si>
    <t>Уметь извлекать необходимую/запрашиваемую информацию из различных аудиотекстов соответствующей тематики</t>
  </si>
  <si>
    <t>Уметь использовать ознакомительное чтение в целях понимания основного содержания сообщений, интервью, репортажей, публикаций научно-познавательного характера, отрывков из произведений художественной литературы</t>
  </si>
  <si>
    <t>Владеть языковыми навыками (грамматическая сторона речи)</t>
  </si>
  <si>
    <t>Уметь употреблять в речи лексические единицы, обслуживающие ситуации в рамках тематики основной и старшей школы и употреблять в речи наиболее распространенные устойчивые словосочетания</t>
  </si>
  <si>
    <t>Результаты ВПР ФЯ 11 кл (письменно) в разрезе ОО (весна 2019)</t>
  </si>
  <si>
    <t>Результаты ВПР  ФЯ 11 кл (письменно) в разрезе муниципалитетов (весна 2019)</t>
  </si>
  <si>
    <t>Динамика средней отметки, качества обученности, успеваемости  ФЯ 11 кл (письменно) в разрезе ОО (2018 г. - 2019 г.)</t>
  </si>
  <si>
    <t>Динамика средней отметки, качества обученности, успеваемости ФЯ 11 кл (письменно) в разрезе муниципалитетов (2018 г. - 2019 г.)</t>
  </si>
  <si>
    <t>Достижение планируемых результатов по ФЯ 11 кл (письменно) (весна 2019)</t>
  </si>
  <si>
    <t>Выполнение заданий группами учащихся (в % от числа участников)  ФЯ 11 кл (письменно) (весна 2019)</t>
  </si>
  <si>
    <t>Статистика по отметкам (в сравнении со всей выборкой)  ФЯ 11 кл (письменно) (весна 2019)</t>
  </si>
  <si>
    <t>МБОУ СОШ № 64</t>
  </si>
  <si>
    <t>МБОУ Гимназия №131</t>
  </si>
  <si>
    <t>-</t>
  </si>
  <si>
    <t>17 уч.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</si>
  <si>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</si>
  <si>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</si>
  <si>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</si>
  <si>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</si>
  <si>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</si>
  <si>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</si>
  <si>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</si>
  <si>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</si>
  <si>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</si>
  <si>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</si>
  <si>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</si>
  <si>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</si>
  <si>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1320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</si>
</sst>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46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9" borderId="7" xfId="0" applyFont="1" applyFill="1" applyBorder="1" applyAlignment="1">
      <alignment horizontal="center"/>
    </xf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4" borderId="30" xfId="0" applyFont="1" applyFill="1" applyBorder="1" applyAlignment="1"/>
    <xf numFmtId="0" fontId="4" fillId="4" borderId="40" xfId="0" applyFont="1" applyFill="1" applyBorder="1" applyAlignment="1"/>
    <xf numFmtId="0" fontId="4" fillId="4" borderId="14" xfId="0" applyFont="1" applyFill="1" applyBorder="1" applyAlignment="1">
      <alignment horizontal="center" vertical="center"/>
    </xf>
    <xf numFmtId="164" fontId="4" fillId="4" borderId="14" xfId="0" applyNumberFormat="1" applyFont="1" applyFill="1" applyBorder="1" applyAlignment="1">
      <alignment horizontal="center" vertical="center"/>
    </xf>
    <xf numFmtId="164" fontId="4" fillId="4" borderId="4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4" fillId="4" borderId="39" xfId="0" applyFont="1" applyFill="1" applyBorder="1"/>
    <xf numFmtId="0" fontId="4" fillId="4" borderId="34" xfId="0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20" xfId="0" applyNumberFormat="1" applyFont="1" applyFill="1" applyBorder="1" applyAlignment="1">
      <alignment horizontal="center" vertical="center"/>
    </xf>
    <xf numFmtId="164" fontId="4" fillId="4" borderId="34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4" fillId="1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</xdr:row>
      <xdr:rowOff>85725</xdr:rowOff>
    </xdr:from>
    <xdr:to>
      <xdr:col>11</xdr:col>
      <xdr:colOff>428625</xdr:colOff>
      <xdr:row>14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33375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75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47.8554687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</cols>
  <sheetData>
    <row r="1" spans="1:29" ht="20.25" thickBot="1" x14ac:dyDescent="0.3">
      <c r="A1" s="169" t="s">
        <v>46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1"/>
      <c r="N1" s="157" t="s">
        <v>39</v>
      </c>
      <c r="O1" s="158"/>
      <c r="P1" s="159"/>
      <c r="R1" s="169" t="s">
        <v>47</v>
      </c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1"/>
    </row>
    <row r="2" spans="1:29" ht="80.25" customHeight="1" x14ac:dyDescent="0.25">
      <c r="A2" s="172" t="s">
        <v>1</v>
      </c>
      <c r="B2" s="174" t="s">
        <v>2</v>
      </c>
      <c r="C2" s="150" t="s">
        <v>6</v>
      </c>
      <c r="D2" s="156" t="s">
        <v>7</v>
      </c>
      <c r="E2" s="156"/>
      <c r="F2" s="156"/>
      <c r="G2" s="156"/>
      <c r="H2" s="176" t="s">
        <v>8</v>
      </c>
      <c r="I2" s="152" t="s">
        <v>67</v>
      </c>
      <c r="J2" s="154" t="s">
        <v>68</v>
      </c>
      <c r="K2" s="166" t="s">
        <v>9</v>
      </c>
      <c r="L2" s="168" t="s">
        <v>10</v>
      </c>
      <c r="N2" s="160"/>
      <c r="O2" s="161"/>
      <c r="P2" s="162"/>
      <c r="R2" s="172" t="s">
        <v>1</v>
      </c>
      <c r="S2" s="174" t="s">
        <v>5</v>
      </c>
      <c r="T2" s="150" t="s">
        <v>6</v>
      </c>
      <c r="U2" s="156" t="s">
        <v>7</v>
      </c>
      <c r="V2" s="156"/>
      <c r="W2" s="156"/>
      <c r="X2" s="156"/>
      <c r="Y2" s="176" t="s">
        <v>8</v>
      </c>
      <c r="Z2" s="152" t="s">
        <v>67</v>
      </c>
      <c r="AA2" s="154" t="s">
        <v>68</v>
      </c>
      <c r="AB2" s="178" t="s">
        <v>9</v>
      </c>
      <c r="AC2" s="168" t="s">
        <v>10</v>
      </c>
    </row>
    <row r="3" spans="1:29" ht="15.75" thickBot="1" x14ac:dyDescent="0.3">
      <c r="A3" s="173"/>
      <c r="B3" s="175"/>
      <c r="C3" s="151"/>
      <c r="D3" s="1">
        <v>2</v>
      </c>
      <c r="E3" s="1">
        <v>3</v>
      </c>
      <c r="F3" s="1">
        <v>4</v>
      </c>
      <c r="G3" s="1">
        <v>5</v>
      </c>
      <c r="H3" s="177"/>
      <c r="I3" s="153"/>
      <c r="J3" s="155"/>
      <c r="K3" s="167"/>
      <c r="L3" s="168"/>
      <c r="N3" s="160"/>
      <c r="O3" s="161"/>
      <c r="P3" s="162"/>
      <c r="R3" s="173"/>
      <c r="S3" s="175"/>
      <c r="T3" s="151"/>
      <c r="U3" s="1">
        <v>2</v>
      </c>
      <c r="V3" s="1">
        <v>3</v>
      </c>
      <c r="W3" s="1">
        <v>4</v>
      </c>
      <c r="X3" s="1">
        <v>5</v>
      </c>
      <c r="Y3" s="177"/>
      <c r="Z3" s="153"/>
      <c r="AA3" s="155"/>
      <c r="AB3" s="178"/>
      <c r="AC3" s="168"/>
    </row>
    <row r="4" spans="1:29" s="40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63"/>
      <c r="O4" s="164"/>
      <c r="P4" s="165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</row>
    <row r="5" spans="1:29" ht="15.75" thickBot="1" x14ac:dyDescent="0.3">
      <c r="A5" s="5">
        <v>1</v>
      </c>
      <c r="B5" s="6" t="s">
        <v>53</v>
      </c>
      <c r="C5" s="7">
        <v>7</v>
      </c>
      <c r="D5" s="8">
        <v>14.3</v>
      </c>
      <c r="E5" s="8">
        <v>14.3</v>
      </c>
      <c r="F5" s="8">
        <v>71.400000000000006</v>
      </c>
      <c r="G5" s="8">
        <v>0</v>
      </c>
      <c r="H5" s="9">
        <v>3.6</v>
      </c>
      <c r="I5" s="148">
        <v>4.0999999999999996</v>
      </c>
      <c r="J5" s="149">
        <v>-0.49999999999999956</v>
      </c>
      <c r="K5" s="10">
        <v>71.400000000000006</v>
      </c>
      <c r="L5" s="10">
        <v>85.7</v>
      </c>
      <c r="R5" s="119">
        <v>1</v>
      </c>
      <c r="S5" s="120" t="s">
        <v>28</v>
      </c>
      <c r="T5" s="121">
        <v>17</v>
      </c>
      <c r="U5" s="122">
        <v>5.9</v>
      </c>
      <c r="V5" s="122">
        <v>17.600000000000001</v>
      </c>
      <c r="W5" s="122">
        <v>64.7</v>
      </c>
      <c r="X5" s="122">
        <v>11.8</v>
      </c>
      <c r="Y5" s="123">
        <v>3.8</v>
      </c>
      <c r="Z5" s="148">
        <v>4</v>
      </c>
      <c r="AA5" s="149">
        <v>-0.20000000000000018</v>
      </c>
      <c r="AB5" s="124">
        <v>76.5</v>
      </c>
      <c r="AC5" s="124">
        <v>94.1</v>
      </c>
    </row>
    <row r="6" spans="1:29" ht="15.75" thickBot="1" x14ac:dyDescent="0.3">
      <c r="A6" s="119">
        <v>2</v>
      </c>
      <c r="B6" s="120" t="s">
        <v>54</v>
      </c>
      <c r="C6" s="121">
        <v>10</v>
      </c>
      <c r="D6" s="122">
        <v>0</v>
      </c>
      <c r="E6" s="122">
        <v>20</v>
      </c>
      <c r="F6" s="122">
        <v>60</v>
      </c>
      <c r="G6" s="122">
        <v>20</v>
      </c>
      <c r="H6" s="123">
        <v>4</v>
      </c>
      <c r="I6" s="148">
        <v>3.8571428571428572</v>
      </c>
      <c r="J6" s="149">
        <v>0.14285714285714279</v>
      </c>
      <c r="K6" s="124">
        <v>80</v>
      </c>
      <c r="L6" s="124">
        <v>100</v>
      </c>
      <c r="R6" s="18" t="s">
        <v>3</v>
      </c>
      <c r="S6" s="19"/>
      <c r="T6" s="85">
        <v>17</v>
      </c>
      <c r="U6" s="82">
        <v>5.9</v>
      </c>
      <c r="V6" s="82">
        <v>17.600000000000001</v>
      </c>
      <c r="W6" s="82">
        <v>64.7</v>
      </c>
      <c r="X6" s="82">
        <v>11.8</v>
      </c>
      <c r="Y6" s="82">
        <v>3.8</v>
      </c>
      <c r="Z6" s="82">
        <v>4</v>
      </c>
      <c r="AA6" s="82">
        <v>-0.20000000000000018</v>
      </c>
      <c r="AB6" s="82">
        <v>76.5</v>
      </c>
      <c r="AC6" s="83">
        <v>94.1</v>
      </c>
    </row>
    <row r="7" spans="1:29" ht="15.75" thickBot="1" x14ac:dyDescent="0.3">
      <c r="A7" s="11" t="s">
        <v>28</v>
      </c>
      <c r="B7" s="117"/>
      <c r="C7" s="116">
        <v>17</v>
      </c>
      <c r="D7" s="118">
        <v>5.9</v>
      </c>
      <c r="E7" s="118">
        <v>17.600000000000001</v>
      </c>
      <c r="F7" s="118">
        <v>64.7</v>
      </c>
      <c r="G7" s="118">
        <v>11.8</v>
      </c>
      <c r="H7" s="118">
        <v>3.8</v>
      </c>
      <c r="I7" s="118">
        <v>4</v>
      </c>
      <c r="J7" s="118">
        <v>-0.20000000000000018</v>
      </c>
      <c r="K7" s="118">
        <v>76.5</v>
      </c>
      <c r="L7" s="118">
        <v>94.1</v>
      </c>
      <c r="R7" s="16" t="s">
        <v>4</v>
      </c>
      <c r="S7" s="17"/>
      <c r="T7" s="15">
        <v>1320</v>
      </c>
      <c r="U7" s="13">
        <v>1.7</v>
      </c>
      <c r="V7" s="13">
        <v>18.8</v>
      </c>
      <c r="W7" s="13">
        <v>34.6</v>
      </c>
      <c r="X7" s="13">
        <v>44.8</v>
      </c>
      <c r="Y7" s="13">
        <v>4.2219999999999995</v>
      </c>
      <c r="Z7" s="13"/>
      <c r="AA7" s="13"/>
      <c r="AB7" s="13">
        <v>79.400000000000006</v>
      </c>
      <c r="AC7" s="14">
        <v>98.2</v>
      </c>
    </row>
    <row r="8" spans="1:29" ht="15.75" thickBot="1" x14ac:dyDescent="0.3">
      <c r="A8" s="129" t="s">
        <v>3</v>
      </c>
      <c r="B8" s="130"/>
      <c r="C8" s="131">
        <v>17</v>
      </c>
      <c r="D8" s="132">
        <v>5.9</v>
      </c>
      <c r="E8" s="132">
        <v>17.600000000000001</v>
      </c>
      <c r="F8" s="132">
        <v>64.7</v>
      </c>
      <c r="G8" s="132">
        <v>11.8</v>
      </c>
      <c r="H8" s="132">
        <v>3.8</v>
      </c>
      <c r="I8" s="132">
        <v>4</v>
      </c>
      <c r="J8" s="132">
        <v>-0.20000000000000018</v>
      </c>
      <c r="K8" s="132">
        <v>76.5</v>
      </c>
      <c r="L8" s="133">
        <v>94.1</v>
      </c>
      <c r="R8" s="35"/>
      <c r="S8" s="36"/>
      <c r="T8" s="37"/>
      <c r="U8" s="38"/>
      <c r="V8" s="38"/>
      <c r="W8" s="38"/>
      <c r="X8" s="38"/>
      <c r="Y8" s="38"/>
      <c r="Z8" s="38"/>
      <c r="AA8" s="38"/>
      <c r="AB8" s="38"/>
      <c r="AC8" s="38"/>
    </row>
    <row r="9" spans="1:29" ht="15.75" thickBot="1" x14ac:dyDescent="0.3">
      <c r="A9" s="16" t="s">
        <v>4</v>
      </c>
      <c r="B9" s="12"/>
      <c r="C9" s="15">
        <v>1320</v>
      </c>
      <c r="D9" s="13">
        <v>1.7</v>
      </c>
      <c r="E9" s="13">
        <v>18.8</v>
      </c>
      <c r="F9" s="13">
        <v>34.6</v>
      </c>
      <c r="G9" s="13">
        <v>44.8</v>
      </c>
      <c r="H9" s="13">
        <v>4.2219999999999995</v>
      </c>
      <c r="I9" s="13"/>
      <c r="J9" s="13"/>
      <c r="K9" s="13">
        <v>79.400000000000006</v>
      </c>
      <c r="L9" s="14">
        <v>98.2</v>
      </c>
      <c r="R9" s="35"/>
      <c r="S9" s="36"/>
      <c r="T9" s="37"/>
      <c r="U9" s="38"/>
      <c r="V9" s="38"/>
      <c r="W9" s="38"/>
      <c r="X9" s="38"/>
      <c r="Y9" s="38"/>
      <c r="Z9" s="38"/>
      <c r="AA9" s="38"/>
      <c r="AB9" s="38"/>
      <c r="AC9" s="38"/>
    </row>
    <row r="10" spans="1:29" x14ac:dyDescent="0.25">
      <c r="A10" s="35"/>
      <c r="B10" s="36"/>
      <c r="C10" s="37"/>
      <c r="D10" s="38"/>
      <c r="E10" s="38"/>
      <c r="F10" s="38"/>
      <c r="G10" s="38"/>
      <c r="H10" s="38"/>
      <c r="I10" s="38"/>
      <c r="J10" s="38"/>
      <c r="K10" s="38"/>
      <c r="L10" s="38"/>
      <c r="R10" s="35"/>
      <c r="S10" s="36"/>
      <c r="T10" s="37"/>
      <c r="U10" s="38"/>
      <c r="V10" s="38"/>
      <c r="W10" s="38"/>
      <c r="X10" s="38"/>
      <c r="Y10" s="38"/>
      <c r="Z10" s="38"/>
      <c r="AA10" s="38"/>
      <c r="AB10" s="38"/>
      <c r="AC10" s="38"/>
    </row>
    <row r="11" spans="1:29" x14ac:dyDescent="0.25">
      <c r="A11" s="125"/>
      <c r="B11" s="126"/>
      <c r="C11" s="127"/>
      <c r="D11" s="128"/>
      <c r="E11" s="128"/>
      <c r="F11" s="128"/>
      <c r="G11" s="128"/>
      <c r="H11" s="128"/>
      <c r="I11" s="128"/>
      <c r="J11" s="128"/>
      <c r="K11" s="128"/>
      <c r="L11" s="128"/>
      <c r="R11" s="35"/>
      <c r="S11" s="36"/>
      <c r="T11" s="37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x14ac:dyDescent="0.25">
      <c r="A12" s="35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8"/>
      <c r="R12" s="35"/>
      <c r="S12" s="36"/>
      <c r="T12" s="37"/>
      <c r="U12" s="38"/>
      <c r="V12" s="38"/>
      <c r="W12" s="38"/>
      <c r="X12" s="38"/>
      <c r="Y12" s="38"/>
      <c r="Z12" s="38"/>
      <c r="AA12" s="38"/>
      <c r="AB12" s="38"/>
      <c r="AC12" s="38"/>
    </row>
    <row r="13" spans="1:29" x14ac:dyDescent="0.25">
      <c r="A13" s="35"/>
      <c r="B13" s="36"/>
      <c r="C13" s="37"/>
      <c r="D13" s="38"/>
      <c r="E13" s="38"/>
      <c r="F13" s="38"/>
      <c r="G13" s="38"/>
      <c r="H13" s="38"/>
      <c r="I13" s="38"/>
      <c r="J13" s="38"/>
      <c r="K13" s="38"/>
      <c r="L13" s="38"/>
      <c r="R13" s="35"/>
      <c r="S13" s="36"/>
      <c r="T13" s="37"/>
      <c r="U13" s="38"/>
      <c r="V13" s="38"/>
      <c r="W13" s="38"/>
      <c r="X13" s="38"/>
      <c r="Y13" s="38"/>
      <c r="Z13" s="38"/>
      <c r="AA13" s="38"/>
      <c r="AB13" s="38"/>
      <c r="AC13" s="38"/>
    </row>
    <row r="14" spans="1:29" x14ac:dyDescent="0.25">
      <c r="A14" s="35"/>
      <c r="B14" s="36"/>
      <c r="C14" s="37"/>
      <c r="D14" s="38"/>
      <c r="E14" s="38"/>
      <c r="F14" s="38"/>
      <c r="G14" s="38"/>
      <c r="H14" s="38"/>
      <c r="I14" s="38"/>
      <c r="J14" s="38"/>
      <c r="K14" s="38"/>
      <c r="L14" s="38"/>
      <c r="R14" s="35"/>
      <c r="S14" s="36"/>
      <c r="T14" s="37"/>
      <c r="U14" s="38"/>
      <c r="V14" s="38"/>
      <c r="W14" s="38"/>
      <c r="X14" s="38"/>
      <c r="Y14" s="38"/>
      <c r="Z14" s="38"/>
      <c r="AA14" s="38"/>
      <c r="AB14" s="38"/>
      <c r="AC14" s="38"/>
    </row>
    <row r="15" spans="1:29" x14ac:dyDescent="0.25">
      <c r="A15" s="35"/>
      <c r="B15" s="36"/>
      <c r="C15" s="37"/>
      <c r="D15" s="38"/>
      <c r="E15" s="38"/>
      <c r="F15" s="38"/>
      <c r="G15" s="38"/>
      <c r="H15" s="38"/>
      <c r="I15" s="38"/>
      <c r="J15" s="38"/>
      <c r="K15" s="38"/>
      <c r="L15" s="38"/>
      <c r="R15" s="35"/>
      <c r="S15" s="36"/>
      <c r="T15" s="37"/>
      <c r="U15" s="38"/>
      <c r="V15" s="38"/>
      <c r="W15" s="38"/>
      <c r="X15" s="38"/>
      <c r="Y15" s="38"/>
      <c r="Z15" s="38"/>
      <c r="AA15" s="38"/>
      <c r="AB15" s="38"/>
      <c r="AC15" s="38"/>
    </row>
    <row r="16" spans="1:29" x14ac:dyDescent="0.25">
      <c r="A16" s="125"/>
      <c r="B16" s="126"/>
      <c r="C16" s="127"/>
      <c r="D16" s="128"/>
      <c r="E16" s="128"/>
      <c r="F16" s="128"/>
      <c r="G16" s="128"/>
      <c r="H16" s="128"/>
      <c r="I16" s="128"/>
      <c r="J16" s="128"/>
      <c r="K16" s="128"/>
      <c r="L16" s="128"/>
      <c r="R16" s="35"/>
      <c r="S16" s="36"/>
      <c r="T16" s="37"/>
      <c r="U16" s="38"/>
      <c r="V16" s="38"/>
      <c r="W16" s="38"/>
      <c r="X16" s="38"/>
      <c r="Y16" s="38"/>
      <c r="Z16" s="38"/>
      <c r="AA16" s="38"/>
      <c r="AB16" s="38"/>
      <c r="AC16" s="38"/>
    </row>
    <row r="17" spans="1:29" x14ac:dyDescent="0.25">
      <c r="A17" s="35"/>
      <c r="B17" s="36"/>
      <c r="C17" s="37"/>
      <c r="D17" s="38"/>
      <c r="E17" s="38"/>
      <c r="F17" s="38"/>
      <c r="G17" s="38"/>
      <c r="H17" s="38"/>
      <c r="I17" s="38"/>
      <c r="J17" s="38"/>
      <c r="K17" s="38"/>
      <c r="L17" s="38"/>
      <c r="R17" s="35"/>
      <c r="S17" s="36"/>
      <c r="T17" s="37"/>
      <c r="U17" s="38"/>
      <c r="V17" s="38"/>
      <c r="W17" s="38"/>
      <c r="X17" s="38"/>
      <c r="Y17" s="38"/>
      <c r="Z17" s="38"/>
      <c r="AA17" s="38"/>
      <c r="AB17" s="38"/>
      <c r="AC17" s="38"/>
    </row>
    <row r="18" spans="1:29" x14ac:dyDescent="0.25">
      <c r="A18" s="35"/>
      <c r="B18" s="36"/>
      <c r="C18" s="37"/>
      <c r="D18" s="38"/>
      <c r="E18" s="38"/>
      <c r="F18" s="38"/>
      <c r="G18" s="38"/>
      <c r="H18" s="38"/>
      <c r="I18" s="38"/>
      <c r="J18" s="38"/>
      <c r="K18" s="38"/>
      <c r="L18" s="38"/>
      <c r="R18" s="35"/>
      <c r="S18" s="36"/>
      <c r="T18" s="37"/>
      <c r="U18" s="38"/>
      <c r="V18" s="38"/>
      <c r="W18" s="38"/>
      <c r="X18" s="38"/>
      <c r="Y18" s="38"/>
      <c r="Z18" s="38"/>
      <c r="AA18" s="38"/>
      <c r="AB18" s="38"/>
      <c r="AC18" s="38"/>
    </row>
    <row r="19" spans="1:29" x14ac:dyDescent="0.25">
      <c r="A19" s="35"/>
      <c r="B19" s="36"/>
      <c r="C19" s="37"/>
      <c r="D19" s="38"/>
      <c r="E19" s="38"/>
      <c r="F19" s="38"/>
      <c r="G19" s="38"/>
      <c r="H19" s="38"/>
      <c r="I19" s="38"/>
      <c r="J19" s="38"/>
      <c r="K19" s="38"/>
      <c r="L19" s="38"/>
      <c r="R19" s="35"/>
      <c r="S19" s="36"/>
      <c r="T19" s="37"/>
      <c r="U19" s="38"/>
      <c r="V19" s="38"/>
      <c r="W19" s="38"/>
      <c r="X19" s="38"/>
      <c r="Y19" s="38"/>
      <c r="Z19" s="38"/>
      <c r="AA19" s="38"/>
      <c r="AB19" s="38"/>
      <c r="AC19" s="38"/>
    </row>
    <row r="20" spans="1:29" x14ac:dyDescent="0.25">
      <c r="A20" s="35"/>
      <c r="B20" s="36"/>
      <c r="C20" s="37"/>
      <c r="D20" s="38"/>
      <c r="E20" s="38"/>
      <c r="F20" s="38"/>
      <c r="G20" s="38"/>
      <c r="H20" s="38"/>
      <c r="I20" s="38"/>
      <c r="J20" s="38"/>
      <c r="K20" s="38"/>
      <c r="L20" s="38"/>
      <c r="R20" s="35"/>
      <c r="S20" s="36"/>
      <c r="T20" s="37"/>
      <c r="U20" s="38"/>
      <c r="V20" s="38"/>
      <c r="W20" s="38"/>
      <c r="X20" s="38"/>
      <c r="Y20" s="38"/>
      <c r="Z20" s="38"/>
      <c r="AA20" s="38"/>
      <c r="AB20" s="38"/>
      <c r="AC20" s="38"/>
    </row>
    <row r="21" spans="1:29" x14ac:dyDescent="0.25">
      <c r="A21" s="35"/>
      <c r="B21" s="36"/>
      <c r="C21" s="37"/>
      <c r="D21" s="38"/>
      <c r="E21" s="38"/>
      <c r="F21" s="38"/>
      <c r="G21" s="38"/>
      <c r="H21" s="38"/>
      <c r="I21" s="38"/>
      <c r="J21" s="38"/>
      <c r="K21" s="38"/>
      <c r="L21" s="38"/>
      <c r="R21" s="35"/>
      <c r="S21" s="36"/>
      <c r="T21" s="37"/>
      <c r="U21" s="38"/>
      <c r="V21" s="38"/>
      <c r="W21" s="38"/>
      <c r="X21" s="38"/>
      <c r="Y21" s="38"/>
      <c r="Z21" s="38"/>
      <c r="AA21" s="38"/>
      <c r="AB21" s="38"/>
      <c r="AC21" s="38"/>
    </row>
    <row r="22" spans="1:29" x14ac:dyDescent="0.25">
      <c r="A22" s="125"/>
      <c r="B22" s="126"/>
      <c r="C22" s="127"/>
      <c r="D22" s="128"/>
      <c r="E22" s="128"/>
      <c r="F22" s="128"/>
      <c r="G22" s="128"/>
      <c r="H22" s="128"/>
      <c r="I22" s="128"/>
      <c r="J22" s="128"/>
      <c r="K22" s="128"/>
      <c r="L22" s="128"/>
      <c r="R22" s="35"/>
      <c r="S22" s="36"/>
      <c r="T22" s="37"/>
      <c r="U22" s="38"/>
      <c r="V22" s="38"/>
      <c r="W22" s="38"/>
      <c r="X22" s="38"/>
      <c r="Y22" s="38"/>
      <c r="Z22" s="38"/>
      <c r="AA22" s="38"/>
      <c r="AB22" s="38"/>
      <c r="AC22" s="38"/>
    </row>
    <row r="23" spans="1:29" x14ac:dyDescent="0.25">
      <c r="A23" s="35"/>
      <c r="B23" s="36"/>
      <c r="C23" s="37"/>
      <c r="D23" s="38"/>
      <c r="E23" s="38"/>
      <c r="F23" s="38"/>
      <c r="G23" s="38"/>
      <c r="H23" s="38"/>
      <c r="I23" s="38"/>
      <c r="J23" s="38"/>
      <c r="K23" s="38"/>
      <c r="L23" s="38"/>
      <c r="R23" s="35"/>
      <c r="S23" s="36"/>
      <c r="T23" s="37"/>
      <c r="U23" s="38"/>
      <c r="V23" s="38"/>
      <c r="W23" s="38"/>
      <c r="X23" s="38"/>
      <c r="Y23" s="38"/>
      <c r="Z23" s="38"/>
      <c r="AA23" s="38"/>
      <c r="AB23" s="38"/>
      <c r="AC23" s="38"/>
    </row>
    <row r="24" spans="1:29" x14ac:dyDescent="0.25">
      <c r="A24" s="35"/>
      <c r="B24" s="36"/>
      <c r="C24" s="37"/>
      <c r="D24" s="38"/>
      <c r="E24" s="38"/>
      <c r="F24" s="38"/>
      <c r="G24" s="38"/>
      <c r="H24" s="38"/>
      <c r="I24" s="38"/>
      <c r="J24" s="38"/>
      <c r="K24" s="38"/>
      <c r="L24" s="38"/>
      <c r="R24" s="35"/>
      <c r="S24" s="36"/>
      <c r="T24" s="37"/>
      <c r="U24" s="38"/>
      <c r="V24" s="38"/>
      <c r="W24" s="38"/>
      <c r="X24" s="38"/>
      <c r="Y24" s="38"/>
      <c r="Z24" s="38"/>
      <c r="AA24" s="38"/>
      <c r="AB24" s="38"/>
      <c r="AC24" s="38"/>
    </row>
    <row r="25" spans="1:29" x14ac:dyDescent="0.25">
      <c r="A25" s="125"/>
      <c r="B25" s="126"/>
      <c r="C25" s="127"/>
      <c r="D25" s="128"/>
      <c r="E25" s="128"/>
      <c r="F25" s="128"/>
      <c r="G25" s="128"/>
      <c r="H25" s="128"/>
      <c r="I25" s="128"/>
      <c r="J25" s="128"/>
      <c r="K25" s="128"/>
      <c r="L25" s="128"/>
      <c r="R25" s="35"/>
      <c r="S25" s="36"/>
      <c r="T25" s="37"/>
      <c r="U25" s="38"/>
      <c r="V25" s="38"/>
      <c r="W25" s="38"/>
      <c r="X25" s="38"/>
      <c r="Y25" s="38"/>
      <c r="Z25" s="38"/>
      <c r="AA25" s="38"/>
      <c r="AB25" s="38"/>
      <c r="AC25" s="38"/>
    </row>
    <row r="26" spans="1:29" x14ac:dyDescent="0.25">
      <c r="A26" s="35"/>
      <c r="B26" s="36"/>
      <c r="C26" s="37"/>
      <c r="D26" s="38"/>
      <c r="E26" s="38"/>
      <c r="F26" s="38"/>
      <c r="G26" s="38"/>
      <c r="H26" s="38"/>
      <c r="I26" s="38"/>
      <c r="J26" s="38"/>
      <c r="K26" s="38"/>
      <c r="L26" s="38"/>
      <c r="R26" s="35"/>
      <c r="S26" s="36"/>
      <c r="T26" s="37"/>
      <c r="U26" s="38"/>
      <c r="V26" s="38"/>
      <c r="W26" s="38"/>
      <c r="X26" s="38"/>
      <c r="Y26" s="38"/>
      <c r="Z26" s="38"/>
      <c r="AA26" s="38"/>
      <c r="AB26" s="38"/>
      <c r="AC26" s="38"/>
    </row>
    <row r="27" spans="1:29" x14ac:dyDescent="0.25">
      <c r="A27" s="35"/>
      <c r="B27" s="36"/>
      <c r="C27" s="37"/>
      <c r="D27" s="38"/>
      <c r="E27" s="38"/>
      <c r="F27" s="38"/>
      <c r="G27" s="38"/>
      <c r="H27" s="38"/>
      <c r="I27" s="38"/>
      <c r="J27" s="38"/>
      <c r="K27" s="38"/>
      <c r="L27" s="38"/>
      <c r="R27" s="35"/>
      <c r="S27" s="36"/>
      <c r="T27" s="37"/>
      <c r="U27" s="38"/>
      <c r="V27" s="38"/>
      <c r="W27" s="38"/>
      <c r="X27" s="38"/>
      <c r="Y27" s="38"/>
      <c r="Z27" s="38"/>
      <c r="AA27" s="38"/>
      <c r="AB27" s="38"/>
      <c r="AC27" s="38"/>
    </row>
    <row r="28" spans="1:29" x14ac:dyDescent="0.25">
      <c r="A28" s="35"/>
      <c r="B28" s="36"/>
      <c r="C28" s="37"/>
      <c r="D28" s="38"/>
      <c r="E28" s="38"/>
      <c r="F28" s="38"/>
      <c r="G28" s="38"/>
      <c r="H28" s="38"/>
      <c r="I28" s="38"/>
      <c r="J28" s="38"/>
      <c r="K28" s="38"/>
      <c r="L28" s="38"/>
      <c r="R28" s="35"/>
      <c r="S28" s="36"/>
      <c r="T28" s="37"/>
      <c r="U28" s="38"/>
      <c r="V28" s="38"/>
      <c r="W28" s="38"/>
      <c r="X28" s="38"/>
      <c r="Y28" s="38"/>
      <c r="Z28" s="38"/>
      <c r="AA28" s="38"/>
      <c r="AB28" s="38"/>
      <c r="AC28" s="38"/>
    </row>
    <row r="29" spans="1:29" x14ac:dyDescent="0.25">
      <c r="A29" s="35"/>
      <c r="B29" s="36"/>
      <c r="C29" s="37"/>
      <c r="D29" s="38"/>
      <c r="E29" s="38"/>
      <c r="F29" s="38"/>
      <c r="G29" s="38"/>
      <c r="H29" s="38"/>
      <c r="I29" s="38"/>
      <c r="J29" s="38"/>
      <c r="K29" s="38"/>
      <c r="L29" s="38"/>
      <c r="R29" s="35"/>
      <c r="S29" s="36"/>
      <c r="T29" s="37"/>
      <c r="U29" s="38"/>
      <c r="V29" s="38"/>
      <c r="W29" s="38"/>
      <c r="X29" s="38"/>
      <c r="Y29" s="38"/>
      <c r="Z29" s="38"/>
      <c r="AA29" s="38"/>
      <c r="AB29" s="38"/>
      <c r="AC29" s="38"/>
    </row>
    <row r="30" spans="1:29" x14ac:dyDescent="0.25">
      <c r="A30" s="35"/>
      <c r="B30" s="36"/>
      <c r="C30" s="37"/>
      <c r="D30" s="38"/>
      <c r="E30" s="38"/>
      <c r="F30" s="38"/>
      <c r="G30" s="38"/>
      <c r="H30" s="38"/>
      <c r="I30" s="38"/>
      <c r="J30" s="38"/>
      <c r="K30" s="38"/>
      <c r="L30" s="38"/>
      <c r="R30" s="35"/>
      <c r="S30" s="36"/>
      <c r="T30" s="37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 x14ac:dyDescent="0.25">
      <c r="A31" s="35"/>
      <c r="B31" s="36"/>
      <c r="C31" s="37"/>
      <c r="D31" s="38"/>
      <c r="E31" s="38"/>
      <c r="F31" s="38"/>
      <c r="G31" s="38"/>
      <c r="H31" s="38"/>
      <c r="I31" s="38"/>
      <c r="J31" s="38"/>
      <c r="K31" s="38"/>
      <c r="L31" s="38"/>
      <c r="R31" s="35"/>
      <c r="S31" s="36"/>
      <c r="T31" s="37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 x14ac:dyDescent="0.25">
      <c r="A32" s="35"/>
      <c r="B32" s="36"/>
      <c r="C32" s="37"/>
      <c r="D32" s="38"/>
      <c r="E32" s="38"/>
      <c r="F32" s="38"/>
      <c r="G32" s="38"/>
      <c r="H32" s="38"/>
      <c r="I32" s="38"/>
      <c r="J32" s="38"/>
      <c r="K32" s="38"/>
      <c r="L32" s="38"/>
      <c r="R32" s="35"/>
      <c r="S32" s="36"/>
      <c r="T32" s="37"/>
      <c r="U32" s="38"/>
      <c r="V32" s="38"/>
      <c r="W32" s="38"/>
      <c r="X32" s="38"/>
      <c r="Y32" s="38"/>
      <c r="Z32" s="38"/>
      <c r="AA32" s="38"/>
      <c r="AB32" s="38"/>
      <c r="AC32" s="38"/>
    </row>
    <row r="33" spans="1:29" x14ac:dyDescent="0.25">
      <c r="A33" s="35"/>
      <c r="B33" s="36"/>
      <c r="C33" s="37"/>
      <c r="D33" s="38"/>
      <c r="E33" s="38"/>
      <c r="F33" s="38"/>
      <c r="G33" s="38"/>
      <c r="H33" s="38"/>
      <c r="I33" s="38"/>
      <c r="J33" s="38"/>
      <c r="K33" s="38"/>
      <c r="L33" s="38"/>
      <c r="R33" s="35"/>
      <c r="S33" s="36"/>
      <c r="T33" s="37"/>
      <c r="U33" s="38"/>
      <c r="V33" s="38"/>
      <c r="W33" s="38"/>
      <c r="X33" s="38"/>
      <c r="Y33" s="38"/>
      <c r="Z33" s="38"/>
      <c r="AA33" s="38"/>
      <c r="AB33" s="38"/>
      <c r="AC33" s="38"/>
    </row>
    <row r="34" spans="1:29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R34" s="35"/>
      <c r="S34" s="36"/>
      <c r="T34" s="37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x14ac:dyDescent="0.25">
      <c r="A35" s="35"/>
      <c r="B35" s="36"/>
      <c r="C35" s="37"/>
      <c r="D35" s="38"/>
      <c r="E35" s="38"/>
      <c r="F35" s="38"/>
      <c r="G35" s="38"/>
      <c r="H35" s="38"/>
      <c r="I35" s="38"/>
      <c r="J35" s="38"/>
      <c r="K35" s="38"/>
      <c r="L35" s="38"/>
      <c r="R35" s="35"/>
      <c r="S35" s="36"/>
      <c r="T35" s="37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R36" s="35"/>
      <c r="S36" s="36"/>
      <c r="T36" s="37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 x14ac:dyDescent="0.25">
      <c r="A37" s="125"/>
      <c r="B37" s="126"/>
      <c r="C37" s="127"/>
      <c r="D37" s="128"/>
      <c r="E37" s="128"/>
      <c r="F37" s="128"/>
      <c r="G37" s="128"/>
      <c r="H37" s="128"/>
      <c r="I37" s="128"/>
      <c r="J37" s="128"/>
      <c r="K37" s="128"/>
      <c r="L37" s="128"/>
      <c r="R37" s="35"/>
      <c r="S37" s="36"/>
      <c r="T37" s="37"/>
      <c r="U37" s="38"/>
      <c r="V37" s="38"/>
      <c r="W37" s="38"/>
      <c r="X37" s="38"/>
      <c r="Y37" s="38"/>
      <c r="Z37" s="38"/>
      <c r="AA37" s="38"/>
      <c r="AB37" s="38"/>
      <c r="AC37" s="38"/>
    </row>
    <row r="38" spans="1:29" x14ac:dyDescent="0.25">
      <c r="A38" s="35"/>
      <c r="B38" s="36"/>
      <c r="C38" s="37"/>
      <c r="D38" s="38"/>
      <c r="E38" s="38"/>
      <c r="F38" s="38"/>
      <c r="G38" s="38"/>
      <c r="H38" s="38"/>
      <c r="I38" s="38"/>
      <c r="J38" s="38"/>
      <c r="K38" s="38"/>
      <c r="L38" s="38"/>
      <c r="R38" s="35"/>
      <c r="S38" s="36"/>
      <c r="T38" s="37"/>
      <c r="U38" s="38"/>
      <c r="V38" s="38"/>
      <c r="W38" s="38"/>
      <c r="X38" s="38"/>
      <c r="Y38" s="38"/>
      <c r="Z38" s="38"/>
      <c r="AA38" s="38"/>
      <c r="AB38" s="38"/>
      <c r="AC38" s="38"/>
    </row>
    <row r="39" spans="1:29" x14ac:dyDescent="0.25">
      <c r="A39" s="35"/>
      <c r="B39" s="36"/>
      <c r="C39" s="37"/>
      <c r="D39" s="38"/>
      <c r="E39" s="38"/>
      <c r="F39" s="38"/>
      <c r="G39" s="38"/>
      <c r="H39" s="38"/>
      <c r="I39" s="38"/>
      <c r="J39" s="38"/>
      <c r="K39" s="38"/>
      <c r="L39" s="38"/>
      <c r="R39" s="35"/>
      <c r="S39" s="36"/>
      <c r="T39" s="37"/>
      <c r="U39" s="38"/>
      <c r="V39" s="38"/>
      <c r="W39" s="38"/>
      <c r="X39" s="38"/>
      <c r="Y39" s="38"/>
      <c r="Z39" s="38"/>
      <c r="AA39" s="38"/>
      <c r="AB39" s="38"/>
      <c r="AC39" s="38"/>
    </row>
    <row r="40" spans="1:29" x14ac:dyDescent="0.25">
      <c r="A40" s="35"/>
      <c r="B40" s="36"/>
      <c r="C40" s="37"/>
      <c r="D40" s="38"/>
      <c r="E40" s="38"/>
      <c r="F40" s="38"/>
      <c r="G40" s="38"/>
      <c r="H40" s="38"/>
      <c r="I40" s="38"/>
      <c r="J40" s="38"/>
      <c r="K40" s="38"/>
      <c r="L40" s="38"/>
      <c r="R40" s="35"/>
      <c r="S40" s="36"/>
      <c r="T40" s="37"/>
      <c r="U40" s="38"/>
      <c r="V40" s="38"/>
      <c r="W40" s="38"/>
      <c r="X40" s="38"/>
      <c r="Y40" s="38"/>
      <c r="Z40" s="38"/>
      <c r="AA40" s="38"/>
      <c r="AB40" s="38"/>
      <c r="AC40" s="38"/>
    </row>
    <row r="41" spans="1:29" x14ac:dyDescent="0.25">
      <c r="A41" s="125"/>
      <c r="B41" s="126"/>
      <c r="C41" s="127"/>
      <c r="D41" s="128"/>
      <c r="E41" s="128"/>
      <c r="F41" s="128"/>
      <c r="G41" s="128"/>
      <c r="H41" s="128"/>
      <c r="I41" s="128"/>
      <c r="J41" s="128"/>
      <c r="K41" s="128"/>
      <c r="L41" s="128"/>
      <c r="R41" s="35"/>
      <c r="S41" s="36"/>
      <c r="T41" s="37"/>
      <c r="U41" s="38"/>
      <c r="V41" s="38"/>
      <c r="W41" s="38"/>
      <c r="X41" s="38"/>
      <c r="Y41" s="38"/>
      <c r="Z41" s="38"/>
      <c r="AA41" s="38"/>
      <c r="AB41" s="38"/>
      <c r="AC41" s="38"/>
    </row>
    <row r="42" spans="1:29" x14ac:dyDescent="0.25">
      <c r="A42" s="35"/>
      <c r="B42" s="36"/>
      <c r="C42" s="37"/>
      <c r="D42" s="38"/>
      <c r="E42" s="38"/>
      <c r="F42" s="38"/>
      <c r="G42" s="38"/>
      <c r="H42" s="38"/>
      <c r="I42" s="38"/>
      <c r="J42" s="38"/>
      <c r="K42" s="38"/>
      <c r="L42" s="38"/>
      <c r="R42" s="35"/>
      <c r="S42" s="36"/>
      <c r="T42" s="37"/>
      <c r="U42" s="38"/>
      <c r="V42" s="38"/>
      <c r="W42" s="38"/>
      <c r="X42" s="38"/>
      <c r="Y42" s="38"/>
      <c r="Z42" s="38"/>
      <c r="AA42" s="38"/>
      <c r="AB42" s="38"/>
      <c r="AC42" s="38"/>
    </row>
    <row r="43" spans="1:29" x14ac:dyDescent="0.25">
      <c r="A43" s="125"/>
      <c r="B43" s="126"/>
      <c r="C43" s="127"/>
      <c r="D43" s="128"/>
      <c r="E43" s="128"/>
      <c r="F43" s="128"/>
      <c r="G43" s="128"/>
      <c r="H43" s="128"/>
      <c r="I43" s="128"/>
      <c r="J43" s="128"/>
      <c r="K43" s="128"/>
      <c r="L43" s="128"/>
      <c r="R43" s="35"/>
      <c r="S43" s="36"/>
      <c r="T43" s="37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 x14ac:dyDescent="0.25">
      <c r="A44" s="35"/>
      <c r="B44" s="36"/>
      <c r="C44" s="37"/>
      <c r="D44" s="38"/>
      <c r="E44" s="38"/>
      <c r="F44" s="38"/>
      <c r="G44" s="38"/>
      <c r="H44" s="38"/>
      <c r="I44" s="38"/>
      <c r="J44" s="38"/>
      <c r="K44" s="38"/>
      <c r="L44" s="38"/>
      <c r="R44" s="35"/>
      <c r="S44" s="36"/>
      <c r="T44" s="37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 x14ac:dyDescent="0.25">
      <c r="A45" s="35"/>
      <c r="B45" s="36"/>
      <c r="C45" s="37"/>
      <c r="D45" s="38"/>
      <c r="E45" s="38"/>
      <c r="F45" s="38"/>
      <c r="G45" s="38"/>
      <c r="H45" s="38"/>
      <c r="I45" s="38"/>
      <c r="J45" s="38"/>
      <c r="K45" s="38"/>
      <c r="L45" s="38"/>
      <c r="R45" s="35"/>
      <c r="S45" s="36"/>
      <c r="T45" s="37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 x14ac:dyDescent="0.25">
      <c r="A46" s="125"/>
      <c r="B46" s="126"/>
      <c r="C46" s="127"/>
      <c r="D46" s="128"/>
      <c r="E46" s="128"/>
      <c r="F46" s="128"/>
      <c r="G46" s="128"/>
      <c r="H46" s="128"/>
      <c r="I46" s="128"/>
      <c r="J46" s="128"/>
      <c r="K46" s="128"/>
      <c r="L46" s="128"/>
      <c r="R46" s="35"/>
      <c r="S46" s="36"/>
      <c r="T46" s="37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 x14ac:dyDescent="0.25">
      <c r="A47" s="35"/>
      <c r="B47" s="36"/>
      <c r="C47" s="37"/>
      <c r="D47" s="38"/>
      <c r="E47" s="38"/>
      <c r="F47" s="38"/>
      <c r="G47" s="38"/>
      <c r="H47" s="38"/>
      <c r="I47" s="38"/>
      <c r="J47" s="38"/>
      <c r="K47" s="38"/>
      <c r="L47" s="38"/>
      <c r="R47" s="35"/>
      <c r="S47" s="36"/>
      <c r="T47" s="37"/>
      <c r="U47" s="38"/>
      <c r="V47" s="38"/>
      <c r="W47" s="38"/>
      <c r="X47" s="38"/>
      <c r="Y47" s="38"/>
      <c r="Z47" s="38"/>
      <c r="AA47" s="38"/>
      <c r="AB47" s="38"/>
      <c r="AC47" s="38"/>
    </row>
    <row r="48" spans="1:29" x14ac:dyDescent="0.25">
      <c r="A48" s="35"/>
      <c r="B48" s="36"/>
      <c r="C48" s="37"/>
      <c r="D48" s="38"/>
      <c r="E48" s="38"/>
      <c r="F48" s="38"/>
      <c r="G48" s="38"/>
      <c r="H48" s="38"/>
      <c r="I48" s="38"/>
      <c r="J48" s="38"/>
      <c r="K48" s="38"/>
      <c r="L48" s="38"/>
      <c r="R48" s="35"/>
      <c r="S48" s="36"/>
      <c r="T48" s="37"/>
      <c r="U48" s="38"/>
      <c r="V48" s="38"/>
      <c r="W48" s="38"/>
      <c r="X48" s="38"/>
      <c r="Y48" s="38"/>
      <c r="Z48" s="38"/>
      <c r="AA48" s="38"/>
      <c r="AB48" s="38"/>
      <c r="AC48" s="38"/>
    </row>
    <row r="49" spans="1:29" x14ac:dyDescent="0.25">
      <c r="A49" s="35"/>
      <c r="B49" s="36"/>
      <c r="C49" s="37"/>
      <c r="D49" s="38"/>
      <c r="E49" s="38"/>
      <c r="F49" s="38"/>
      <c r="G49" s="38"/>
      <c r="H49" s="38"/>
      <c r="I49" s="38"/>
      <c r="J49" s="38"/>
      <c r="K49" s="38"/>
      <c r="L49" s="38"/>
      <c r="R49" s="35"/>
      <c r="S49" s="36"/>
      <c r="T49" s="37"/>
      <c r="U49" s="38"/>
      <c r="V49" s="38"/>
      <c r="W49" s="38"/>
      <c r="X49" s="38"/>
      <c r="Y49" s="38"/>
      <c r="Z49" s="38"/>
      <c r="AA49" s="38"/>
      <c r="AB49" s="38"/>
      <c r="AC49" s="38"/>
    </row>
    <row r="50" spans="1:29" x14ac:dyDescent="0.25">
      <c r="A50" s="35"/>
      <c r="B50" s="36"/>
      <c r="C50" s="37"/>
      <c r="D50" s="38"/>
      <c r="E50" s="38"/>
      <c r="F50" s="38"/>
      <c r="G50" s="38"/>
      <c r="H50" s="38"/>
      <c r="I50" s="38"/>
      <c r="J50" s="38"/>
      <c r="K50" s="38"/>
      <c r="L50" s="38"/>
      <c r="R50" s="35"/>
      <c r="S50" s="36"/>
      <c r="T50" s="37"/>
      <c r="U50" s="38"/>
      <c r="V50" s="38"/>
      <c r="W50" s="38"/>
      <c r="X50" s="38"/>
      <c r="Y50" s="38"/>
      <c r="Z50" s="38"/>
      <c r="AA50" s="38"/>
      <c r="AB50" s="38"/>
      <c r="AC50" s="38"/>
    </row>
    <row r="51" spans="1:29" x14ac:dyDescent="0.25">
      <c r="A51" s="35"/>
      <c r="B51" s="36"/>
      <c r="C51" s="37"/>
      <c r="D51" s="38"/>
      <c r="E51" s="38"/>
      <c r="F51" s="38"/>
      <c r="G51" s="38"/>
      <c r="H51" s="38"/>
      <c r="I51" s="38"/>
      <c r="J51" s="38"/>
      <c r="K51" s="38"/>
      <c r="L51" s="38"/>
      <c r="R51" s="35"/>
      <c r="S51" s="36"/>
      <c r="T51" s="37"/>
      <c r="U51" s="38"/>
      <c r="V51" s="38"/>
      <c r="W51" s="38"/>
      <c r="X51" s="38"/>
      <c r="Y51" s="38"/>
      <c r="Z51" s="38"/>
      <c r="AA51" s="38"/>
      <c r="AB51" s="38"/>
      <c r="AC51" s="38"/>
    </row>
    <row r="52" spans="1:29" x14ac:dyDescent="0.25">
      <c r="A52" s="125"/>
      <c r="B52" s="126"/>
      <c r="C52" s="127"/>
      <c r="D52" s="128"/>
      <c r="E52" s="128"/>
      <c r="F52" s="128"/>
      <c r="G52" s="128"/>
      <c r="H52" s="128"/>
      <c r="I52" s="128"/>
      <c r="J52" s="128"/>
      <c r="K52" s="128"/>
      <c r="L52" s="128"/>
      <c r="R52" s="35"/>
      <c r="S52" s="36"/>
      <c r="T52" s="37"/>
      <c r="U52" s="38"/>
      <c r="V52" s="38"/>
      <c r="W52" s="38"/>
      <c r="X52" s="38"/>
      <c r="Y52" s="38"/>
      <c r="Z52" s="38"/>
      <c r="AA52" s="38"/>
      <c r="AB52" s="38"/>
      <c r="AC52" s="38"/>
    </row>
    <row r="53" spans="1:29" x14ac:dyDescent="0.25">
      <c r="A53" s="35"/>
      <c r="B53" s="36"/>
      <c r="C53" s="37"/>
      <c r="D53" s="38"/>
      <c r="E53" s="38"/>
      <c r="F53" s="38"/>
      <c r="G53" s="38"/>
      <c r="H53" s="38"/>
      <c r="I53" s="38"/>
      <c r="J53" s="38"/>
      <c r="K53" s="38"/>
      <c r="L53" s="38"/>
      <c r="R53" s="35"/>
      <c r="S53" s="36"/>
      <c r="T53" s="37"/>
      <c r="U53" s="38"/>
      <c r="V53" s="38"/>
      <c r="W53" s="38"/>
      <c r="X53" s="38"/>
      <c r="Y53" s="38"/>
      <c r="Z53" s="38"/>
      <c r="AA53" s="38"/>
      <c r="AB53" s="38"/>
      <c r="AC53" s="38"/>
    </row>
    <row r="54" spans="1:29" x14ac:dyDescent="0.25">
      <c r="A54" s="35"/>
      <c r="B54" s="36"/>
      <c r="C54" s="37"/>
      <c r="D54" s="38"/>
      <c r="E54" s="38"/>
      <c r="F54" s="38"/>
      <c r="G54" s="38"/>
      <c r="H54" s="38"/>
      <c r="I54" s="38"/>
      <c r="J54" s="38"/>
      <c r="K54" s="38"/>
      <c r="L54" s="38"/>
      <c r="R54" s="35"/>
      <c r="S54" s="36"/>
      <c r="T54" s="37"/>
      <c r="U54" s="38"/>
      <c r="V54" s="38"/>
      <c r="W54" s="38"/>
      <c r="X54" s="38"/>
      <c r="Y54" s="38"/>
      <c r="Z54" s="38"/>
      <c r="AA54" s="38"/>
      <c r="AB54" s="38"/>
      <c r="AC54" s="38"/>
    </row>
    <row r="55" spans="1:29" x14ac:dyDescent="0.25">
      <c r="A55" s="35"/>
      <c r="B55" s="36"/>
      <c r="C55" s="37"/>
      <c r="D55" s="38"/>
      <c r="E55" s="38"/>
      <c r="F55" s="38"/>
      <c r="G55" s="38"/>
      <c r="H55" s="38"/>
      <c r="I55" s="38"/>
      <c r="J55" s="38"/>
      <c r="K55" s="38"/>
      <c r="L55" s="38"/>
      <c r="R55" s="35"/>
      <c r="S55" s="36"/>
      <c r="T55" s="37"/>
      <c r="U55" s="38"/>
      <c r="V55" s="38"/>
      <c r="W55" s="38"/>
      <c r="X55" s="38"/>
      <c r="Y55" s="38"/>
      <c r="Z55" s="38"/>
      <c r="AA55" s="38"/>
      <c r="AB55" s="38"/>
      <c r="AC55" s="38"/>
    </row>
    <row r="56" spans="1:29" x14ac:dyDescent="0.25">
      <c r="A56" s="35"/>
      <c r="B56" s="36"/>
      <c r="C56" s="37"/>
      <c r="D56" s="38"/>
      <c r="E56" s="38"/>
      <c r="F56" s="38"/>
      <c r="G56" s="38"/>
      <c r="H56" s="38"/>
      <c r="I56" s="38"/>
      <c r="J56" s="38"/>
      <c r="K56" s="38"/>
      <c r="L56" s="38"/>
      <c r="R56" s="35"/>
      <c r="S56" s="36"/>
      <c r="T56" s="37"/>
      <c r="U56" s="38"/>
      <c r="V56" s="38"/>
      <c r="W56" s="38"/>
      <c r="X56" s="38"/>
      <c r="Y56" s="38"/>
      <c r="Z56" s="38"/>
      <c r="AA56" s="38"/>
      <c r="AB56" s="38"/>
      <c r="AC56" s="38"/>
    </row>
    <row r="57" spans="1:29" x14ac:dyDescent="0.25">
      <c r="A57" s="35"/>
      <c r="B57" s="36"/>
      <c r="C57" s="37"/>
      <c r="D57" s="38"/>
      <c r="E57" s="38"/>
      <c r="F57" s="38"/>
      <c r="G57" s="38"/>
      <c r="H57" s="38"/>
      <c r="I57" s="38"/>
      <c r="J57" s="38"/>
      <c r="K57" s="38"/>
      <c r="L57" s="38"/>
      <c r="R57" s="35"/>
      <c r="S57" s="36"/>
      <c r="T57" s="37"/>
      <c r="U57" s="38"/>
      <c r="V57" s="38"/>
      <c r="W57" s="38"/>
      <c r="X57" s="38"/>
      <c r="Y57" s="38"/>
      <c r="Z57" s="38"/>
      <c r="AA57" s="38"/>
      <c r="AB57" s="38"/>
      <c r="AC57" s="38"/>
    </row>
    <row r="58" spans="1:29" x14ac:dyDescent="0.25">
      <c r="A58" s="35"/>
      <c r="B58" s="36"/>
      <c r="C58" s="37"/>
      <c r="D58" s="38"/>
      <c r="E58" s="38"/>
      <c r="F58" s="38"/>
      <c r="G58" s="38"/>
      <c r="H58" s="38"/>
      <c r="I58" s="38"/>
      <c r="J58" s="38"/>
      <c r="K58" s="38"/>
      <c r="L58" s="38"/>
      <c r="R58" s="35"/>
      <c r="S58" s="36"/>
      <c r="T58" s="37"/>
      <c r="U58" s="38"/>
      <c r="V58" s="38"/>
      <c r="W58" s="38"/>
      <c r="X58" s="38"/>
      <c r="Y58" s="38"/>
      <c r="Z58" s="38"/>
      <c r="AA58" s="38"/>
      <c r="AB58" s="38"/>
      <c r="AC58" s="38"/>
    </row>
    <row r="59" spans="1:29" x14ac:dyDescent="0.25">
      <c r="A59" s="35"/>
      <c r="B59" s="36"/>
      <c r="C59" s="37"/>
      <c r="D59" s="38"/>
      <c r="E59" s="38"/>
      <c r="F59" s="38"/>
      <c r="G59" s="38"/>
      <c r="H59" s="38"/>
      <c r="I59" s="38"/>
      <c r="J59" s="38"/>
      <c r="K59" s="38"/>
      <c r="L59" s="38"/>
      <c r="R59" s="35"/>
      <c r="S59" s="36"/>
      <c r="T59" s="37"/>
      <c r="U59" s="38"/>
      <c r="V59" s="38"/>
      <c r="W59" s="38"/>
      <c r="X59" s="38"/>
      <c r="Y59" s="38"/>
      <c r="Z59" s="38"/>
      <c r="AA59" s="38"/>
      <c r="AB59" s="38"/>
      <c r="AC59" s="38"/>
    </row>
    <row r="60" spans="1:29" x14ac:dyDescent="0.25">
      <c r="A60" s="125"/>
      <c r="B60" s="126"/>
      <c r="C60" s="127"/>
      <c r="D60" s="128"/>
      <c r="E60" s="128"/>
      <c r="F60" s="128"/>
      <c r="G60" s="128"/>
      <c r="H60" s="128"/>
      <c r="I60" s="128"/>
      <c r="J60" s="128"/>
      <c r="K60" s="128"/>
      <c r="L60" s="128"/>
      <c r="R60" s="35"/>
      <c r="S60" s="36"/>
      <c r="T60" s="37"/>
      <c r="U60" s="38"/>
      <c r="V60" s="38"/>
      <c r="W60" s="38"/>
      <c r="X60" s="38"/>
      <c r="Y60" s="38"/>
      <c r="Z60" s="38"/>
      <c r="AA60" s="38"/>
      <c r="AB60" s="38"/>
      <c r="AC60" s="38"/>
    </row>
    <row r="61" spans="1:29" x14ac:dyDescent="0.25">
      <c r="A61" s="35"/>
      <c r="B61" s="36"/>
      <c r="C61" s="37"/>
      <c r="D61" s="38"/>
      <c r="E61" s="38"/>
      <c r="F61" s="38"/>
      <c r="G61" s="38"/>
      <c r="H61" s="38"/>
      <c r="I61" s="38"/>
      <c r="J61" s="38"/>
      <c r="K61" s="38"/>
      <c r="L61" s="38"/>
      <c r="R61" s="35"/>
      <c r="S61" s="36"/>
      <c r="T61" s="37"/>
      <c r="U61" s="38"/>
      <c r="V61" s="38"/>
      <c r="W61" s="38"/>
      <c r="X61" s="38"/>
      <c r="Y61" s="38"/>
      <c r="Z61" s="38"/>
      <c r="AA61" s="38"/>
      <c r="AB61" s="38"/>
      <c r="AC61" s="38"/>
    </row>
    <row r="62" spans="1:29" x14ac:dyDescent="0.25">
      <c r="A62" s="35"/>
      <c r="B62" s="36"/>
      <c r="C62" s="37"/>
      <c r="D62" s="38"/>
      <c r="E62" s="38"/>
      <c r="F62" s="38"/>
      <c r="G62" s="38"/>
      <c r="H62" s="38"/>
      <c r="I62" s="38"/>
      <c r="J62" s="38"/>
      <c r="K62" s="38"/>
      <c r="L62" s="38"/>
      <c r="R62" s="35"/>
      <c r="S62" s="36"/>
      <c r="T62" s="37"/>
      <c r="U62" s="38"/>
      <c r="V62" s="38"/>
      <c r="W62" s="38"/>
      <c r="X62" s="38"/>
      <c r="Y62" s="38"/>
      <c r="Z62" s="38"/>
      <c r="AA62" s="38"/>
      <c r="AB62" s="38"/>
      <c r="AC62" s="38"/>
    </row>
    <row r="63" spans="1:29" x14ac:dyDescent="0.25">
      <c r="A63" s="35"/>
      <c r="B63" s="36"/>
      <c r="C63" s="37"/>
      <c r="D63" s="38"/>
      <c r="E63" s="38"/>
      <c r="F63" s="38"/>
      <c r="G63" s="38"/>
      <c r="H63" s="38"/>
      <c r="I63" s="38"/>
      <c r="J63" s="38"/>
      <c r="K63" s="38"/>
      <c r="L63" s="38"/>
      <c r="R63" s="35"/>
      <c r="S63" s="36"/>
      <c r="T63" s="37"/>
      <c r="U63" s="38"/>
      <c r="V63" s="38"/>
      <c r="W63" s="38"/>
      <c r="X63" s="38"/>
      <c r="Y63" s="38"/>
      <c r="Z63" s="38"/>
      <c r="AA63" s="38"/>
      <c r="AB63" s="38"/>
      <c r="AC63" s="38"/>
    </row>
    <row r="64" spans="1:29" x14ac:dyDescent="0.25">
      <c r="A64" s="125"/>
      <c r="B64" s="126"/>
      <c r="C64" s="127"/>
      <c r="D64" s="128"/>
      <c r="E64" s="128"/>
      <c r="F64" s="128"/>
      <c r="G64" s="128"/>
      <c r="H64" s="128"/>
      <c r="I64" s="128"/>
      <c r="J64" s="128"/>
      <c r="K64" s="128"/>
      <c r="L64" s="128"/>
      <c r="R64" s="35"/>
      <c r="S64" s="36"/>
      <c r="T64" s="37"/>
      <c r="U64" s="38"/>
      <c r="V64" s="38"/>
      <c r="W64" s="38"/>
      <c r="X64" s="38"/>
      <c r="Y64" s="38"/>
      <c r="Z64" s="38"/>
      <c r="AA64" s="38"/>
      <c r="AB64" s="38"/>
      <c r="AC64" s="38"/>
    </row>
    <row r="65" spans="1:29" x14ac:dyDescent="0.25">
      <c r="A65" s="35"/>
      <c r="B65" s="36"/>
      <c r="C65" s="37"/>
      <c r="D65" s="38"/>
      <c r="E65" s="38"/>
      <c r="F65" s="38"/>
      <c r="G65" s="38"/>
      <c r="H65" s="38"/>
      <c r="I65" s="38"/>
      <c r="J65" s="38"/>
      <c r="K65" s="38"/>
      <c r="L65" s="38"/>
      <c r="R65" s="35"/>
      <c r="S65" s="36"/>
      <c r="T65" s="37"/>
      <c r="U65" s="38"/>
      <c r="V65" s="38"/>
      <c r="W65" s="38"/>
      <c r="X65" s="38"/>
      <c r="Y65" s="38"/>
      <c r="Z65" s="38"/>
      <c r="AA65" s="38"/>
      <c r="AB65" s="38"/>
      <c r="AC65" s="38"/>
    </row>
    <row r="66" spans="1:29" x14ac:dyDescent="0.25">
      <c r="A66" s="35"/>
      <c r="B66" s="36"/>
      <c r="C66" s="37"/>
      <c r="D66" s="38"/>
      <c r="E66" s="38"/>
      <c r="F66" s="38"/>
      <c r="G66" s="38"/>
      <c r="H66" s="38"/>
      <c r="I66" s="38"/>
      <c r="J66" s="38"/>
      <c r="K66" s="38"/>
      <c r="L66" s="38"/>
    </row>
    <row r="67" spans="1:29" x14ac:dyDescent="0.25">
      <c r="A67" s="35"/>
      <c r="B67" s="36"/>
      <c r="C67" s="37"/>
      <c r="D67" s="38"/>
      <c r="E67" s="38"/>
      <c r="F67" s="38"/>
      <c r="G67" s="38"/>
      <c r="H67" s="38"/>
      <c r="I67" s="38"/>
      <c r="J67" s="38"/>
      <c r="K67" s="38"/>
      <c r="L67" s="38"/>
    </row>
    <row r="68" spans="1:29" x14ac:dyDescent="0.25">
      <c r="A68" s="35"/>
      <c r="B68" s="36"/>
      <c r="C68" s="37"/>
      <c r="D68" s="38"/>
      <c r="E68" s="38"/>
      <c r="F68" s="38"/>
      <c r="G68" s="38"/>
      <c r="H68" s="38"/>
      <c r="I68" s="38"/>
      <c r="J68" s="38"/>
      <c r="K68" s="38"/>
      <c r="L68" s="38"/>
    </row>
    <row r="69" spans="1:29" x14ac:dyDescent="0.25">
      <c r="A69" s="35"/>
      <c r="B69" s="36"/>
      <c r="C69" s="37"/>
      <c r="D69" s="38"/>
      <c r="E69" s="38"/>
      <c r="F69" s="38"/>
      <c r="G69" s="38"/>
      <c r="H69" s="38"/>
      <c r="I69" s="38"/>
      <c r="J69" s="38"/>
      <c r="K69" s="38"/>
      <c r="L69" s="38"/>
      <c r="R69" s="35"/>
      <c r="S69" s="36"/>
      <c r="T69" s="37"/>
      <c r="U69" s="38"/>
      <c r="V69" s="38"/>
      <c r="W69" s="38"/>
      <c r="X69" s="38"/>
      <c r="Y69" s="38"/>
      <c r="Z69" s="38"/>
      <c r="AA69" s="38"/>
      <c r="AB69" s="38"/>
      <c r="AC69" s="38"/>
    </row>
    <row r="70" spans="1:29" x14ac:dyDescent="0.25">
      <c r="R70" s="35"/>
      <c r="S70" s="36"/>
      <c r="T70" s="37"/>
      <c r="U70" s="38"/>
      <c r="V70" s="38"/>
      <c r="W70" s="38"/>
      <c r="X70" s="38"/>
      <c r="Y70" s="38"/>
      <c r="Z70" s="38"/>
      <c r="AA70" s="38"/>
      <c r="AB70" s="38"/>
      <c r="AC70" s="38"/>
    </row>
    <row r="74" spans="1:29" x14ac:dyDescent="0.25">
      <c r="H74" s="91"/>
      <c r="I74" s="91"/>
      <c r="J74" s="91"/>
      <c r="K74" s="91"/>
      <c r="L74" s="91"/>
    </row>
    <row r="75" spans="1:29" x14ac:dyDescent="0.25">
      <c r="H75" s="91"/>
      <c r="I75" s="91"/>
      <c r="J75" s="91"/>
      <c r="K75" s="91"/>
      <c r="L75" s="91"/>
    </row>
  </sheetData>
  <autoFilter ref="A4:AD72"/>
  <mergeCells count="21">
    <mergeCell ref="AC2:AC3"/>
    <mergeCell ref="R1:AC1"/>
    <mergeCell ref="R2:R3"/>
    <mergeCell ref="S2:S3"/>
    <mergeCell ref="T2:T3"/>
    <mergeCell ref="U2:X2"/>
    <mergeCell ref="Y2:Y3"/>
    <mergeCell ref="AB2:AB3"/>
    <mergeCell ref="C2:C3"/>
    <mergeCell ref="I2:I3"/>
    <mergeCell ref="J2:J3"/>
    <mergeCell ref="Z2:Z3"/>
    <mergeCell ref="AA2:AA3"/>
    <mergeCell ref="D2:G2"/>
    <mergeCell ref="N1:P4"/>
    <mergeCell ref="K2:K3"/>
    <mergeCell ref="L2:L3"/>
    <mergeCell ref="A1:L1"/>
    <mergeCell ref="H2:H3"/>
    <mergeCell ref="A2:A3"/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E12" sqref="E12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9" t="s">
        <v>57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41"/>
    </row>
    <row r="3" spans="1:15" x14ac:dyDescent="0.25">
      <c r="M3" s="142" t="s">
        <v>58</v>
      </c>
      <c r="N3" s="142" t="s">
        <v>15</v>
      </c>
      <c r="O3" s="142" t="s">
        <v>59</v>
      </c>
    </row>
    <row r="4" spans="1:15" x14ac:dyDescent="0.25">
      <c r="M4" s="6" t="s">
        <v>60</v>
      </c>
      <c r="N4" s="143">
        <v>4</v>
      </c>
      <c r="O4" s="144">
        <f>N4/$N$7*100</f>
        <v>23.52941176470588</v>
      </c>
    </row>
    <row r="5" spans="1:15" x14ac:dyDescent="0.25">
      <c r="M5" s="6" t="s">
        <v>61</v>
      </c>
      <c r="N5" s="143">
        <v>12</v>
      </c>
      <c r="O5" s="144">
        <f t="shared" ref="O5:O7" si="0">N5/$N$7*100</f>
        <v>70.588235294117652</v>
      </c>
    </row>
    <row r="6" spans="1:15" x14ac:dyDescent="0.25">
      <c r="M6" s="6" t="s">
        <v>62</v>
      </c>
      <c r="N6" s="143">
        <v>1</v>
      </c>
      <c r="O6" s="144">
        <f t="shared" si="0"/>
        <v>5.8823529411764701</v>
      </c>
    </row>
    <row r="7" spans="1:15" x14ac:dyDescent="0.25">
      <c r="A7" s="145"/>
      <c r="B7" s="145"/>
      <c r="C7" s="145"/>
      <c r="D7" s="145"/>
      <c r="E7" s="145"/>
      <c r="M7" s="6" t="s">
        <v>63</v>
      </c>
      <c r="N7" s="143">
        <v>17</v>
      </c>
      <c r="O7" s="144">
        <f t="shared" si="0"/>
        <v>100</v>
      </c>
    </row>
    <row r="8" spans="1:15" x14ac:dyDescent="0.25">
      <c r="A8" s="145"/>
      <c r="B8" s="145"/>
      <c r="C8" s="145"/>
      <c r="D8" s="145"/>
      <c r="E8" s="145"/>
      <c r="M8" s="146" t="s">
        <v>64</v>
      </c>
    </row>
    <row r="9" spans="1:15" x14ac:dyDescent="0.25">
      <c r="A9" s="145"/>
      <c r="B9" s="145"/>
      <c r="C9" s="145"/>
      <c r="D9" s="145"/>
      <c r="E9" s="145"/>
      <c r="M9" s="146" t="s">
        <v>65</v>
      </c>
    </row>
    <row r="10" spans="1:15" x14ac:dyDescent="0.25">
      <c r="A10" s="145"/>
      <c r="B10" s="145"/>
      <c r="C10" s="145"/>
      <c r="D10" s="145"/>
      <c r="E10" s="145"/>
      <c r="M10" s="146" t="s">
        <v>66</v>
      </c>
    </row>
    <row r="11" spans="1:15" x14ac:dyDescent="0.25">
      <c r="A11" s="145"/>
      <c r="B11" s="145"/>
      <c r="C11" s="145"/>
      <c r="D11" s="145"/>
      <c r="E11" s="145"/>
    </row>
    <row r="12" spans="1:15" x14ac:dyDescent="0.25">
      <c r="A12" s="145"/>
      <c r="B12" s="145"/>
      <c r="C12" s="145"/>
      <c r="D12" s="145"/>
      <c r="E12" s="145"/>
    </row>
    <row r="13" spans="1:15" x14ac:dyDescent="0.25">
      <c r="A13" s="145"/>
      <c r="B13" s="145"/>
      <c r="C13" s="145"/>
      <c r="D13" s="145"/>
      <c r="E13" s="145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255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AA7" sqref="AA7:AQ7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4" max="19" width="6.42578125" customWidth="1"/>
    <col min="20" max="20" width="2.5703125" customWidth="1"/>
    <col min="21" max="23" width="5" customWidth="1"/>
    <col min="24" max="24" width="2.5703125" customWidth="1"/>
    <col min="25" max="25" width="5.5703125" customWidth="1"/>
    <col min="26" max="26" width="32" customWidth="1"/>
    <col min="27" max="27" width="10.85546875" customWidth="1"/>
    <col min="28" max="31" width="6.140625" customWidth="1"/>
    <col min="32" max="37" width="9.5703125" customWidth="1"/>
    <col min="38" max="43" width="6" customWidth="1"/>
  </cols>
  <sheetData>
    <row r="1" spans="1:43" ht="20.25" thickBot="1" x14ac:dyDescent="0.3">
      <c r="A1" s="195" t="s">
        <v>48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U1" s="186" t="s">
        <v>39</v>
      </c>
      <c r="V1" s="187"/>
      <c r="W1" s="188"/>
      <c r="Y1" s="195" t="s">
        <v>49</v>
      </c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</row>
    <row r="2" spans="1:43" ht="73.5" customHeight="1" x14ac:dyDescent="0.25">
      <c r="A2" s="174" t="s">
        <v>1</v>
      </c>
      <c r="B2" s="184" t="s">
        <v>2</v>
      </c>
      <c r="C2" s="203" t="s">
        <v>6</v>
      </c>
      <c r="D2" s="208" t="s">
        <v>7</v>
      </c>
      <c r="E2" s="208"/>
      <c r="F2" s="208"/>
      <c r="G2" s="208"/>
      <c r="H2" s="207" t="s">
        <v>30</v>
      </c>
      <c r="I2" s="197" t="s">
        <v>31</v>
      </c>
      <c r="J2" s="199" t="s">
        <v>32</v>
      </c>
      <c r="K2" s="201" t="s">
        <v>33</v>
      </c>
      <c r="L2" s="197" t="s">
        <v>34</v>
      </c>
      <c r="M2" s="199" t="s">
        <v>35</v>
      </c>
      <c r="N2" s="205" t="s">
        <v>36</v>
      </c>
      <c r="O2" s="180"/>
      <c r="P2" s="180" t="s">
        <v>37</v>
      </c>
      <c r="Q2" s="180"/>
      <c r="R2" s="180" t="s">
        <v>38</v>
      </c>
      <c r="S2" s="181"/>
      <c r="U2" s="189"/>
      <c r="V2" s="190"/>
      <c r="W2" s="191"/>
      <c r="Y2" s="174" t="s">
        <v>1</v>
      </c>
      <c r="Z2" s="184" t="s">
        <v>5</v>
      </c>
      <c r="AA2" s="203" t="s">
        <v>6</v>
      </c>
      <c r="AB2" s="208" t="s">
        <v>7</v>
      </c>
      <c r="AC2" s="208"/>
      <c r="AD2" s="208"/>
      <c r="AE2" s="208"/>
      <c r="AF2" s="207" t="s">
        <v>30</v>
      </c>
      <c r="AG2" s="197" t="s">
        <v>31</v>
      </c>
      <c r="AH2" s="199" t="s">
        <v>32</v>
      </c>
      <c r="AI2" s="201" t="s">
        <v>33</v>
      </c>
      <c r="AJ2" s="197" t="s">
        <v>34</v>
      </c>
      <c r="AK2" s="199" t="s">
        <v>35</v>
      </c>
      <c r="AL2" s="205" t="s">
        <v>36</v>
      </c>
      <c r="AM2" s="180"/>
      <c r="AN2" s="180" t="s">
        <v>37</v>
      </c>
      <c r="AO2" s="180"/>
      <c r="AP2" s="180" t="s">
        <v>38</v>
      </c>
      <c r="AQ2" s="181"/>
    </row>
    <row r="3" spans="1:43" ht="15.75" thickBot="1" x14ac:dyDescent="0.3">
      <c r="A3" s="175"/>
      <c r="B3" s="185"/>
      <c r="C3" s="204"/>
      <c r="D3" s="1">
        <v>2</v>
      </c>
      <c r="E3" s="1">
        <v>3</v>
      </c>
      <c r="F3" s="1">
        <v>4</v>
      </c>
      <c r="G3" s="1">
        <v>5</v>
      </c>
      <c r="H3" s="177"/>
      <c r="I3" s="198"/>
      <c r="J3" s="200"/>
      <c r="K3" s="202"/>
      <c r="L3" s="198"/>
      <c r="M3" s="200"/>
      <c r="N3" s="206"/>
      <c r="O3" s="182"/>
      <c r="P3" s="182"/>
      <c r="Q3" s="182"/>
      <c r="R3" s="182"/>
      <c r="S3" s="183"/>
      <c r="U3" s="189"/>
      <c r="V3" s="190"/>
      <c r="W3" s="191"/>
      <c r="Y3" s="175"/>
      <c r="Z3" s="185"/>
      <c r="AA3" s="204"/>
      <c r="AB3" s="1">
        <v>2</v>
      </c>
      <c r="AC3" s="1">
        <v>3</v>
      </c>
      <c r="AD3" s="1">
        <v>4</v>
      </c>
      <c r="AE3" s="1">
        <v>5</v>
      </c>
      <c r="AF3" s="177"/>
      <c r="AG3" s="198"/>
      <c r="AH3" s="200"/>
      <c r="AI3" s="202"/>
      <c r="AJ3" s="198"/>
      <c r="AK3" s="200"/>
      <c r="AL3" s="206"/>
      <c r="AM3" s="182"/>
      <c r="AN3" s="182"/>
      <c r="AO3" s="182"/>
      <c r="AP3" s="182"/>
      <c r="AQ3" s="183"/>
    </row>
    <row r="4" spans="1:43" s="40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U4" s="192"/>
      <c r="V4" s="193"/>
      <c r="W4" s="194"/>
      <c r="Y4" s="2">
        <v>1</v>
      </c>
      <c r="Z4" s="26">
        <v>2</v>
      </c>
      <c r="AA4" s="3">
        <v>3</v>
      </c>
      <c r="AB4" s="3">
        <v>4</v>
      </c>
      <c r="AC4" s="3">
        <v>5</v>
      </c>
      <c r="AD4" s="3">
        <v>6</v>
      </c>
      <c r="AE4" s="3">
        <v>7</v>
      </c>
      <c r="AF4" s="3">
        <v>8</v>
      </c>
      <c r="AG4" s="3">
        <v>9</v>
      </c>
      <c r="AH4" s="3">
        <v>10</v>
      </c>
      <c r="AI4" s="3">
        <v>11</v>
      </c>
      <c r="AJ4" s="3">
        <v>12</v>
      </c>
      <c r="AK4" s="3">
        <v>13</v>
      </c>
      <c r="AL4" s="3">
        <v>14</v>
      </c>
      <c r="AM4" s="3">
        <v>15</v>
      </c>
      <c r="AN4" s="3">
        <v>16</v>
      </c>
      <c r="AO4" s="3">
        <v>17</v>
      </c>
      <c r="AP4" s="3">
        <v>18</v>
      </c>
      <c r="AQ4" s="3">
        <v>19</v>
      </c>
    </row>
    <row r="5" spans="1:43" ht="15.75" thickBot="1" x14ac:dyDescent="0.3">
      <c r="A5" s="20">
        <v>1</v>
      </c>
      <c r="B5" s="27" t="s">
        <v>53</v>
      </c>
      <c r="C5" s="29">
        <v>7</v>
      </c>
      <c r="D5" s="21">
        <v>14.3</v>
      </c>
      <c r="E5" s="21">
        <v>14.3</v>
      </c>
      <c r="F5" s="21">
        <v>71.400000000000006</v>
      </c>
      <c r="G5" s="21">
        <v>0</v>
      </c>
      <c r="H5" s="22">
        <v>3.6</v>
      </c>
      <c r="I5" s="23">
        <v>71.400000000000006</v>
      </c>
      <c r="J5" s="30">
        <v>85.7</v>
      </c>
      <c r="K5" s="31">
        <v>3.8333333333333335</v>
      </c>
      <c r="L5" s="23">
        <v>83.333333333333343</v>
      </c>
      <c r="M5" s="30">
        <v>100</v>
      </c>
      <c r="N5" s="33">
        <v>0.2</v>
      </c>
      <c r="O5" s="25" t="s">
        <v>55</v>
      </c>
      <c r="P5" s="24">
        <v>11.9</v>
      </c>
      <c r="Q5" s="25" t="s">
        <v>55</v>
      </c>
      <c r="R5" s="24">
        <v>14.3</v>
      </c>
      <c r="S5" s="34" t="s">
        <v>55</v>
      </c>
      <c r="Y5" s="107">
        <v>1</v>
      </c>
      <c r="Z5" s="108" t="s">
        <v>28</v>
      </c>
      <c r="AA5" s="109">
        <v>17</v>
      </c>
      <c r="AB5" s="110">
        <v>5.9</v>
      </c>
      <c r="AC5" s="110">
        <v>17.600000000000001</v>
      </c>
      <c r="AD5" s="110">
        <v>64.7</v>
      </c>
      <c r="AE5" s="110">
        <v>11.8</v>
      </c>
      <c r="AF5" s="111">
        <v>3.8</v>
      </c>
      <c r="AG5" s="112">
        <v>76.5</v>
      </c>
      <c r="AH5" s="113">
        <v>94.1</v>
      </c>
      <c r="AI5" s="114">
        <v>3.6111111111111112</v>
      </c>
      <c r="AJ5" s="112">
        <v>61.111111111111114</v>
      </c>
      <c r="AK5" s="113">
        <v>100</v>
      </c>
      <c r="AL5" s="86">
        <v>0.2</v>
      </c>
      <c r="AM5" s="87" t="s">
        <v>40</v>
      </c>
      <c r="AN5" s="88">
        <v>15.4</v>
      </c>
      <c r="AO5" s="87" t="s">
        <v>40</v>
      </c>
      <c r="AP5" s="88">
        <v>5.9</v>
      </c>
      <c r="AQ5" s="89" t="s">
        <v>55</v>
      </c>
    </row>
    <row r="6" spans="1:43" ht="15.75" thickBot="1" x14ac:dyDescent="0.3">
      <c r="A6" s="20">
        <v>2</v>
      </c>
      <c r="B6" s="27" t="s">
        <v>54</v>
      </c>
      <c r="C6" s="29">
        <v>10</v>
      </c>
      <c r="D6" s="21">
        <v>0</v>
      </c>
      <c r="E6" s="21">
        <v>20</v>
      </c>
      <c r="F6" s="21">
        <v>60</v>
      </c>
      <c r="G6" s="21">
        <v>20</v>
      </c>
      <c r="H6" s="22">
        <v>4</v>
      </c>
      <c r="I6" s="23">
        <v>80</v>
      </c>
      <c r="J6" s="30">
        <v>100</v>
      </c>
      <c r="K6" s="31">
        <v>3.5</v>
      </c>
      <c r="L6" s="23">
        <v>50</v>
      </c>
      <c r="M6" s="30">
        <v>100</v>
      </c>
      <c r="N6" s="33">
        <v>0.5</v>
      </c>
      <c r="O6" s="25" t="s">
        <v>40</v>
      </c>
      <c r="P6" s="24">
        <v>30</v>
      </c>
      <c r="Q6" s="25" t="s">
        <v>40</v>
      </c>
      <c r="R6" s="24">
        <v>0</v>
      </c>
      <c r="S6" s="34" t="s">
        <v>41</v>
      </c>
      <c r="Y6" s="79" t="s">
        <v>3</v>
      </c>
      <c r="Z6" s="80"/>
      <c r="AA6" s="81">
        <v>17</v>
      </c>
      <c r="AB6" s="82">
        <v>5.9</v>
      </c>
      <c r="AC6" s="82">
        <v>17.600000000000001</v>
      </c>
      <c r="AD6" s="82">
        <v>64.7</v>
      </c>
      <c r="AE6" s="82">
        <v>11.8</v>
      </c>
      <c r="AF6" s="82">
        <v>3.8</v>
      </c>
      <c r="AG6" s="82">
        <v>76.5</v>
      </c>
      <c r="AH6" s="83">
        <v>94.1</v>
      </c>
      <c r="AI6" s="84">
        <v>3.65</v>
      </c>
      <c r="AJ6" s="82">
        <v>65</v>
      </c>
      <c r="AK6" s="83">
        <v>100</v>
      </c>
      <c r="AL6" s="84">
        <v>0.1</v>
      </c>
      <c r="AM6" s="82" t="s">
        <v>40</v>
      </c>
      <c r="AN6" s="82">
        <v>11.5</v>
      </c>
      <c r="AO6" s="82" t="s">
        <v>40</v>
      </c>
      <c r="AP6" s="82">
        <v>5.9</v>
      </c>
      <c r="AQ6" s="83" t="s">
        <v>55</v>
      </c>
    </row>
    <row r="7" spans="1:43" ht="15.75" thickBot="1" x14ac:dyDescent="0.3">
      <c r="A7" s="140" t="s">
        <v>28</v>
      </c>
      <c r="B7" s="135"/>
      <c r="C7" s="136">
        <v>17</v>
      </c>
      <c r="D7" s="137">
        <v>5.9</v>
      </c>
      <c r="E7" s="137">
        <v>17.600000000000001</v>
      </c>
      <c r="F7" s="137">
        <v>64.7</v>
      </c>
      <c r="G7" s="137">
        <v>11.8</v>
      </c>
      <c r="H7" s="137">
        <v>3.8</v>
      </c>
      <c r="I7" s="137">
        <v>76.5</v>
      </c>
      <c r="J7" s="138">
        <v>94.1</v>
      </c>
      <c r="K7" s="139">
        <v>3.6111111111111112</v>
      </c>
      <c r="L7" s="137">
        <v>61.111111111111114</v>
      </c>
      <c r="M7" s="138">
        <v>100</v>
      </c>
      <c r="N7" s="137">
        <v>0.2</v>
      </c>
      <c r="O7" s="137" t="s">
        <v>40</v>
      </c>
      <c r="P7" s="137">
        <v>15.4</v>
      </c>
      <c r="Q7" s="137" t="s">
        <v>40</v>
      </c>
      <c r="R7" s="137">
        <v>5.9</v>
      </c>
      <c r="S7" s="138" t="s">
        <v>55</v>
      </c>
      <c r="Y7" s="16" t="s">
        <v>4</v>
      </c>
      <c r="Z7" s="17"/>
      <c r="AA7" s="15">
        <v>1320</v>
      </c>
      <c r="AB7" s="13">
        <v>1.7</v>
      </c>
      <c r="AC7" s="13">
        <v>18.8</v>
      </c>
      <c r="AD7" s="13">
        <v>34.6</v>
      </c>
      <c r="AE7" s="13">
        <v>44.8</v>
      </c>
      <c r="AF7" s="13">
        <v>4.2219999999999995</v>
      </c>
      <c r="AG7" s="13">
        <v>79.400000000000006</v>
      </c>
      <c r="AH7" s="14">
        <v>98.2</v>
      </c>
      <c r="AI7" s="32">
        <v>4.0039999999999996</v>
      </c>
      <c r="AJ7" s="13">
        <v>73.400000000000006</v>
      </c>
      <c r="AK7" s="14">
        <v>97.7</v>
      </c>
      <c r="AL7" s="32">
        <f>AF7-AI7</f>
        <v>0.21799999999999997</v>
      </c>
      <c r="AM7" s="13" t="s">
        <v>40</v>
      </c>
      <c r="AN7" s="13">
        <f>AG7-AJ7</f>
        <v>6</v>
      </c>
      <c r="AO7" s="13" t="s">
        <v>40</v>
      </c>
      <c r="AP7" s="13">
        <f>AH7-AK7</f>
        <v>0.5</v>
      </c>
      <c r="AQ7" s="14" t="s">
        <v>40</v>
      </c>
    </row>
    <row r="8" spans="1:43" ht="15.75" thickBot="1" x14ac:dyDescent="0.3">
      <c r="A8" s="18" t="s">
        <v>3</v>
      </c>
      <c r="B8" s="19"/>
      <c r="C8" s="81">
        <v>17</v>
      </c>
      <c r="D8" s="82">
        <v>5.9</v>
      </c>
      <c r="E8" s="82">
        <v>17.600000000000001</v>
      </c>
      <c r="F8" s="82">
        <v>64.7</v>
      </c>
      <c r="G8" s="82">
        <v>11.8</v>
      </c>
      <c r="H8" s="82">
        <v>3.8</v>
      </c>
      <c r="I8" s="82">
        <v>76.5</v>
      </c>
      <c r="J8" s="83">
        <v>94.1</v>
      </c>
      <c r="K8" s="84">
        <v>3.65</v>
      </c>
      <c r="L8" s="82">
        <v>65</v>
      </c>
      <c r="M8" s="83">
        <v>100</v>
      </c>
      <c r="N8" s="82">
        <v>0.1</v>
      </c>
      <c r="O8" s="82" t="s">
        <v>40</v>
      </c>
      <c r="P8" s="82">
        <v>11.5</v>
      </c>
      <c r="Q8" s="82" t="s">
        <v>40</v>
      </c>
      <c r="R8" s="82">
        <v>5.9</v>
      </c>
      <c r="S8" s="83" t="s">
        <v>55</v>
      </c>
      <c r="Y8" s="35"/>
      <c r="Z8" s="36"/>
      <c r="AA8" s="37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</row>
    <row r="9" spans="1:43" ht="15.75" thickBot="1" x14ac:dyDescent="0.3">
      <c r="A9" s="16" t="s">
        <v>4</v>
      </c>
      <c r="B9" s="28"/>
      <c r="C9" s="15">
        <v>1320</v>
      </c>
      <c r="D9" s="13">
        <v>1.7</v>
      </c>
      <c r="E9" s="13">
        <v>18.8</v>
      </c>
      <c r="F9" s="13">
        <v>34.6</v>
      </c>
      <c r="G9" s="13">
        <v>44.8</v>
      </c>
      <c r="H9" s="13">
        <v>4.2219999999999995</v>
      </c>
      <c r="I9" s="13">
        <v>79.400000000000006</v>
      </c>
      <c r="J9" s="14">
        <v>98.2</v>
      </c>
      <c r="K9" s="32">
        <v>4.0039999999999996</v>
      </c>
      <c r="L9" s="13">
        <v>73.400000000000006</v>
      </c>
      <c r="M9" s="14">
        <v>97.7</v>
      </c>
      <c r="N9" s="32">
        <f>H9-K9</f>
        <v>0.21799999999999997</v>
      </c>
      <c r="O9" s="13" t="s">
        <v>40</v>
      </c>
      <c r="P9" s="13">
        <f>I9-L9</f>
        <v>6</v>
      </c>
      <c r="Q9" s="13" t="s">
        <v>40</v>
      </c>
      <c r="R9" s="13">
        <f>J9-M9</f>
        <v>0.5</v>
      </c>
      <c r="S9" s="14" t="s">
        <v>40</v>
      </c>
      <c r="Y9" s="35"/>
      <c r="Z9" s="36"/>
      <c r="AA9" s="37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</row>
    <row r="10" spans="1:43" x14ac:dyDescent="0.25">
      <c r="A10" s="35"/>
      <c r="B10" s="36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Y10" s="35"/>
      <c r="Z10" s="36"/>
      <c r="AA10" s="37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</row>
    <row r="11" spans="1:43" x14ac:dyDescent="0.25">
      <c r="A11" s="125"/>
      <c r="B11" s="126"/>
      <c r="C11" s="127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Y11" s="35"/>
      <c r="Z11" s="36"/>
      <c r="AA11" s="37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</row>
    <row r="12" spans="1:43" x14ac:dyDescent="0.25">
      <c r="A12" s="35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43" x14ac:dyDescent="0.25">
      <c r="A13" s="35"/>
      <c r="B13" s="36"/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43" x14ac:dyDescent="0.25">
      <c r="A14" s="35"/>
      <c r="B14" s="36"/>
      <c r="C14" s="37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43" x14ac:dyDescent="0.25">
      <c r="A15" s="35"/>
      <c r="B15" s="36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Y15" s="35"/>
      <c r="Z15" s="36"/>
      <c r="AA15" s="37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</row>
    <row r="16" spans="1:43" x14ac:dyDescent="0.25">
      <c r="A16" s="125"/>
      <c r="B16" s="126"/>
      <c r="C16" s="127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Y16" s="35"/>
      <c r="Z16" s="36"/>
      <c r="AA16" s="37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</row>
    <row r="17" spans="1:43" x14ac:dyDescent="0.25">
      <c r="A17" s="35"/>
      <c r="B17" s="36"/>
      <c r="C17" s="3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Y17" s="35"/>
      <c r="Z17" s="36"/>
      <c r="AA17" s="37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</row>
    <row r="18" spans="1:43" x14ac:dyDescent="0.25">
      <c r="A18" s="35"/>
      <c r="B18" s="36"/>
      <c r="C18" s="3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Y18" s="35"/>
      <c r="Z18" s="36"/>
      <c r="AA18" s="37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</row>
    <row r="19" spans="1:43" x14ac:dyDescent="0.25">
      <c r="A19" s="35"/>
      <c r="B19" s="36"/>
      <c r="C19" s="3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Y19" s="35"/>
      <c r="Z19" s="36"/>
      <c r="AA19" s="37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</row>
    <row r="20" spans="1:43" x14ac:dyDescent="0.25">
      <c r="A20" s="35"/>
      <c r="B20" s="36"/>
      <c r="C20" s="3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Y20" s="35"/>
      <c r="Z20" s="36"/>
      <c r="AA20" s="37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</row>
    <row r="21" spans="1:43" x14ac:dyDescent="0.25">
      <c r="A21" s="35"/>
      <c r="B21" s="36"/>
      <c r="C21" s="37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Y21" s="35"/>
      <c r="Z21" s="36"/>
      <c r="AA21" s="37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</row>
    <row r="22" spans="1:43" x14ac:dyDescent="0.25">
      <c r="A22" s="35"/>
      <c r="B22" s="36"/>
      <c r="C22" s="3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Y22" s="35"/>
      <c r="Z22" s="36"/>
      <c r="AA22" s="37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</row>
    <row r="23" spans="1:43" x14ac:dyDescent="0.25">
      <c r="A23" s="35"/>
      <c r="B23" s="36"/>
      <c r="C23" s="3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43" x14ac:dyDescent="0.25">
      <c r="A24" s="35"/>
      <c r="B24" s="36"/>
      <c r="C24" s="37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43" x14ac:dyDescent="0.25">
      <c r="A25" s="35"/>
      <c r="B25" s="36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43" x14ac:dyDescent="0.25">
      <c r="A26" s="35"/>
      <c r="B26" s="36"/>
      <c r="C26" s="3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43" x14ac:dyDescent="0.25">
      <c r="A27" s="125"/>
      <c r="B27" s="126"/>
      <c r="C27" s="127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</row>
    <row r="28" spans="1:43" x14ac:dyDescent="0.25">
      <c r="A28" s="35"/>
      <c r="B28" s="36"/>
      <c r="C28" s="3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43" x14ac:dyDescent="0.25">
      <c r="A29" s="35"/>
      <c r="B29" s="36"/>
      <c r="C29" s="37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43" x14ac:dyDescent="0.25">
      <c r="A30" s="35"/>
      <c r="B30" s="36"/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Y30" s="35"/>
      <c r="Z30" s="36"/>
      <c r="AA30" s="37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</row>
    <row r="31" spans="1:43" x14ac:dyDescent="0.25">
      <c r="A31" s="35"/>
      <c r="B31" s="36"/>
      <c r="C31" s="37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Y31" s="35"/>
      <c r="Z31" s="36"/>
      <c r="AA31" s="37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</row>
    <row r="32" spans="1:43" x14ac:dyDescent="0.25">
      <c r="A32" s="125"/>
      <c r="B32" s="126"/>
      <c r="C32" s="127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Z32" s="36"/>
      <c r="AA32" s="37"/>
      <c r="AB32" s="35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</row>
    <row r="33" spans="1:43" x14ac:dyDescent="0.25">
      <c r="A33" s="35"/>
      <c r="B33" s="36"/>
      <c r="C33" s="3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Z33" s="36"/>
      <c r="AA33" s="37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</row>
    <row r="34" spans="1:43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Z34" s="36"/>
      <c r="AA34" s="37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</row>
    <row r="35" spans="1:43" x14ac:dyDescent="0.25">
      <c r="A35" s="35"/>
      <c r="B35" s="36"/>
      <c r="C35" s="37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Z35" s="36"/>
      <c r="AA35" s="37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</row>
    <row r="36" spans="1:43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Z36" s="36"/>
      <c r="AA36" s="37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</row>
    <row r="37" spans="1:43" x14ac:dyDescent="0.25">
      <c r="A37" s="35"/>
      <c r="B37" s="36"/>
      <c r="C37" s="37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Z37" s="36"/>
      <c r="AA37" s="37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</row>
    <row r="38" spans="1:43" x14ac:dyDescent="0.25">
      <c r="A38" s="125"/>
      <c r="B38" s="126"/>
      <c r="C38" s="127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Z38" s="36"/>
      <c r="AA38" s="37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</row>
    <row r="39" spans="1:43" x14ac:dyDescent="0.25">
      <c r="A39" s="35"/>
      <c r="B39" s="36"/>
      <c r="C39" s="37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Z39" s="36"/>
      <c r="AA39" s="37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</row>
    <row r="40" spans="1:43" x14ac:dyDescent="0.25">
      <c r="A40" s="35"/>
      <c r="B40" s="36"/>
      <c r="C40" s="37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Z40" s="36"/>
      <c r="AA40" s="37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</row>
    <row r="41" spans="1:43" x14ac:dyDescent="0.25">
      <c r="A41" s="35"/>
      <c r="B41" s="36"/>
      <c r="C41" s="37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Z41" s="36"/>
      <c r="AA41" s="37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</row>
    <row r="42" spans="1:43" x14ac:dyDescent="0.25">
      <c r="A42" s="125"/>
      <c r="B42" s="126"/>
      <c r="C42" s="127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Z42" s="36"/>
      <c r="AA42" s="37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</row>
    <row r="43" spans="1:43" x14ac:dyDescent="0.25">
      <c r="A43" s="35"/>
      <c r="B43" s="36"/>
      <c r="C43" s="37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Z43" s="36"/>
      <c r="AA43" s="37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</row>
    <row r="44" spans="1:43" x14ac:dyDescent="0.25">
      <c r="A44" s="125"/>
      <c r="B44" s="126"/>
      <c r="C44" s="127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Z44" s="36"/>
      <c r="AA44" s="37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</row>
    <row r="45" spans="1:43" x14ac:dyDescent="0.25">
      <c r="A45" s="35"/>
      <c r="B45" s="36"/>
      <c r="C45" s="37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Z45" s="36"/>
      <c r="AA45" s="37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</row>
    <row r="46" spans="1:43" x14ac:dyDescent="0.25">
      <c r="A46" s="125"/>
      <c r="B46" s="126"/>
      <c r="C46" s="127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Z46" s="36"/>
      <c r="AA46" s="37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</row>
    <row r="47" spans="1:43" x14ac:dyDescent="0.25">
      <c r="A47" s="35"/>
      <c r="B47" s="36"/>
      <c r="C47" s="37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Z47" s="36"/>
      <c r="AA47" s="37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</row>
    <row r="48" spans="1:43" x14ac:dyDescent="0.25">
      <c r="A48" s="35"/>
      <c r="B48" s="36"/>
      <c r="C48" s="37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Z48" s="36"/>
      <c r="AA48" s="37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</row>
    <row r="49" spans="1:43" x14ac:dyDescent="0.25">
      <c r="A49" s="35"/>
      <c r="B49" s="36"/>
      <c r="C49" s="37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Z49" s="36"/>
      <c r="AA49" s="37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</row>
    <row r="50" spans="1:43" x14ac:dyDescent="0.25">
      <c r="A50" s="35"/>
      <c r="B50" s="36"/>
      <c r="C50" s="37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Z50" s="36"/>
      <c r="AA50" s="37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</row>
    <row r="51" spans="1:43" x14ac:dyDescent="0.25">
      <c r="A51" s="35"/>
      <c r="B51" s="36"/>
      <c r="C51" s="37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Z51" s="36"/>
      <c r="AA51" s="37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</row>
    <row r="52" spans="1:43" x14ac:dyDescent="0.25">
      <c r="A52" s="35"/>
      <c r="B52" s="36"/>
      <c r="C52" s="37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Z52" s="36"/>
      <c r="AA52" s="37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</row>
    <row r="53" spans="1:43" x14ac:dyDescent="0.25">
      <c r="A53" s="125"/>
      <c r="B53" s="126"/>
      <c r="C53" s="127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Z53" s="36"/>
      <c r="AA53" s="37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</row>
    <row r="54" spans="1:43" x14ac:dyDescent="0.25">
      <c r="A54" s="35"/>
      <c r="B54" s="36"/>
      <c r="C54" s="37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Z54" s="36"/>
      <c r="AA54" s="37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</row>
    <row r="55" spans="1:43" x14ac:dyDescent="0.25">
      <c r="A55" s="125"/>
      <c r="B55" s="126"/>
      <c r="C55" s="127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Z55" s="36"/>
      <c r="AA55" s="37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</row>
    <row r="56" spans="1:43" x14ac:dyDescent="0.25">
      <c r="A56" s="35"/>
      <c r="B56" s="36"/>
      <c r="C56" s="37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Z56" s="36"/>
      <c r="AA56" s="37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</row>
    <row r="57" spans="1:43" x14ac:dyDescent="0.25">
      <c r="A57" s="35"/>
      <c r="B57" s="36"/>
      <c r="C57" s="37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Z57" s="36"/>
      <c r="AA57" s="37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</row>
    <row r="58" spans="1:43" x14ac:dyDescent="0.25">
      <c r="A58" s="35"/>
      <c r="B58" s="36"/>
      <c r="C58" s="37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Z58" s="36"/>
      <c r="AA58" s="37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</row>
    <row r="59" spans="1:43" x14ac:dyDescent="0.25">
      <c r="A59" s="35"/>
      <c r="B59" s="36"/>
      <c r="C59" s="37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Z59" s="36"/>
      <c r="AA59" s="37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</row>
    <row r="60" spans="1:43" x14ac:dyDescent="0.25">
      <c r="A60" s="35"/>
      <c r="B60" s="36"/>
      <c r="C60" s="37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Z60" s="36"/>
      <c r="AA60" s="37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</row>
    <row r="61" spans="1:43" x14ac:dyDescent="0.25">
      <c r="A61" s="35"/>
      <c r="B61" s="36"/>
      <c r="C61" s="37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Z61" s="36"/>
      <c r="AA61" s="37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</row>
    <row r="62" spans="1:43" x14ac:dyDescent="0.25">
      <c r="A62" s="125"/>
      <c r="B62" s="126"/>
      <c r="C62" s="127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Z62" s="36"/>
      <c r="AA62" s="37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</row>
    <row r="63" spans="1:43" x14ac:dyDescent="0.25">
      <c r="A63" s="35"/>
      <c r="B63" s="36"/>
      <c r="C63" s="37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Z63" s="36"/>
      <c r="AA63" s="37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</row>
    <row r="64" spans="1:43" x14ac:dyDescent="0.25">
      <c r="A64" s="125"/>
      <c r="B64" s="126"/>
      <c r="C64" s="127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Z64" s="36"/>
      <c r="AA64" s="37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</row>
    <row r="65" spans="1:43" x14ac:dyDescent="0.25">
      <c r="A65" s="35"/>
      <c r="B65" s="36"/>
      <c r="C65" s="37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Z65" s="36"/>
      <c r="AA65" s="37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</row>
    <row r="66" spans="1:43" x14ac:dyDescent="0.25">
      <c r="A66" s="35"/>
      <c r="B66" s="36"/>
      <c r="C66" s="37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Z66" s="36"/>
      <c r="AA66" s="37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</row>
    <row r="67" spans="1:43" x14ac:dyDescent="0.25">
      <c r="A67" s="35"/>
      <c r="B67" s="36"/>
      <c r="C67" s="37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Z67" s="36"/>
      <c r="AA67" s="37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</row>
    <row r="68" spans="1:43" x14ac:dyDescent="0.25">
      <c r="A68" s="35"/>
      <c r="B68" s="36"/>
      <c r="C68" s="37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Z68" s="36"/>
      <c r="AA68" s="37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</row>
    <row r="69" spans="1:43" x14ac:dyDescent="0.25">
      <c r="A69" s="35"/>
      <c r="B69" s="36"/>
      <c r="C69" s="37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Z69" s="36"/>
      <c r="AA69" s="37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</row>
    <row r="70" spans="1:43" x14ac:dyDescent="0.25">
      <c r="A70" s="125"/>
      <c r="B70" s="126"/>
      <c r="C70" s="127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Z70" s="36"/>
      <c r="AA70" s="37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</row>
    <row r="71" spans="1:43" x14ac:dyDescent="0.25">
      <c r="A71" s="35"/>
      <c r="B71" s="36"/>
      <c r="C71" s="37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Z71" s="36"/>
      <c r="AA71" s="37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</row>
    <row r="72" spans="1:43" x14ac:dyDescent="0.25">
      <c r="A72" s="35"/>
      <c r="B72" s="36"/>
      <c r="C72" s="37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Z72" s="36"/>
      <c r="AA72" s="37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</row>
    <row r="73" spans="1:43" x14ac:dyDescent="0.25">
      <c r="A73" s="35"/>
      <c r="B73" s="36"/>
      <c r="C73" s="37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Z73" s="36"/>
      <c r="AA73" s="37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</row>
    <row r="74" spans="1:43" x14ac:dyDescent="0.25">
      <c r="A74" s="125"/>
      <c r="B74" s="126"/>
      <c r="C74" s="127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Z74" s="36"/>
      <c r="AA74" s="37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</row>
    <row r="75" spans="1:43" x14ac:dyDescent="0.25">
      <c r="A75" s="35"/>
      <c r="B75" s="36"/>
      <c r="C75" s="37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Z75" s="36"/>
      <c r="AA75" s="37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</row>
    <row r="76" spans="1:43" x14ac:dyDescent="0.25">
      <c r="A76" s="35"/>
      <c r="B76" s="36"/>
      <c r="C76" s="37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Z76" s="36"/>
      <c r="AA76" s="37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</row>
    <row r="77" spans="1:43" x14ac:dyDescent="0.25">
      <c r="A77" s="125"/>
      <c r="B77" s="126"/>
      <c r="C77" s="127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Z77" s="36"/>
      <c r="AA77" s="37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</row>
    <row r="78" spans="1:43" x14ac:dyDescent="0.25">
      <c r="A78" s="35"/>
      <c r="B78" s="36"/>
      <c r="C78" s="37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Z78" s="36"/>
      <c r="AA78" s="37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</row>
    <row r="79" spans="1:43" x14ac:dyDescent="0.25">
      <c r="A79" s="125"/>
      <c r="B79" s="126"/>
      <c r="C79" s="127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Z79" s="36"/>
      <c r="AA79" s="37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</row>
    <row r="80" spans="1:43" x14ac:dyDescent="0.25">
      <c r="A80" s="35"/>
      <c r="B80" s="36"/>
      <c r="C80" s="37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Z80" s="36"/>
      <c r="AA80" s="37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</row>
    <row r="81" spans="1:43" x14ac:dyDescent="0.25">
      <c r="A81" s="35"/>
      <c r="B81" s="36"/>
      <c r="C81" s="37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Z81" s="36"/>
      <c r="AA81" s="37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</row>
    <row r="82" spans="1:43" x14ac:dyDescent="0.25">
      <c r="A82" s="35"/>
      <c r="B82" s="36"/>
      <c r="C82" s="37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Z82" s="36"/>
      <c r="AA82" s="37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</row>
    <row r="83" spans="1:43" x14ac:dyDescent="0.25">
      <c r="A83" s="35"/>
      <c r="B83" s="36"/>
      <c r="C83" s="37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Z83" s="36"/>
      <c r="AA83" s="37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</row>
    <row r="84" spans="1:43" x14ac:dyDescent="0.25">
      <c r="A84" s="35"/>
      <c r="B84" s="36"/>
      <c r="C84" s="37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Z84" s="36"/>
      <c r="AA84" s="37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</row>
    <row r="85" spans="1:43" x14ac:dyDescent="0.25">
      <c r="A85" s="35"/>
      <c r="B85" s="36"/>
      <c r="C85" s="37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Z85" s="36"/>
      <c r="AA85" s="37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</row>
    <row r="86" spans="1:43" x14ac:dyDescent="0.25">
      <c r="A86" s="35"/>
      <c r="B86" s="36"/>
      <c r="C86" s="37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Z86" s="36"/>
      <c r="AA86" s="37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</row>
    <row r="87" spans="1:43" x14ac:dyDescent="0.25">
      <c r="A87" s="35"/>
      <c r="B87" s="36"/>
      <c r="C87" s="37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Z87" s="36"/>
      <c r="AA87" s="37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</row>
    <row r="88" spans="1:43" x14ac:dyDescent="0.25">
      <c r="A88" s="125"/>
      <c r="B88" s="126"/>
      <c r="C88" s="127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Z88" s="36"/>
      <c r="AA88" s="37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</row>
    <row r="89" spans="1:43" x14ac:dyDescent="0.25">
      <c r="A89" s="35"/>
      <c r="B89" s="36"/>
      <c r="C89" s="37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Z89" s="36"/>
      <c r="AA89" s="37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</row>
    <row r="90" spans="1:43" x14ac:dyDescent="0.25">
      <c r="A90" s="125"/>
      <c r="B90" s="126"/>
      <c r="C90" s="127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Z90" s="36"/>
      <c r="AA90" s="37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</row>
    <row r="91" spans="1:43" x14ac:dyDescent="0.25">
      <c r="A91" s="35"/>
      <c r="B91" s="36"/>
      <c r="C91" s="37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Z91" s="36"/>
      <c r="AA91" s="37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</row>
    <row r="92" spans="1:43" x14ac:dyDescent="0.25">
      <c r="A92" s="35"/>
      <c r="B92" s="36"/>
      <c r="C92" s="37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Z92" s="36"/>
      <c r="AA92" s="37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</row>
    <row r="93" spans="1:43" x14ac:dyDescent="0.25">
      <c r="A93" s="35"/>
      <c r="B93" s="36"/>
      <c r="C93" s="37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Z93" s="36"/>
      <c r="AA93" s="37"/>
      <c r="AB93" s="35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</row>
    <row r="94" spans="1:43" x14ac:dyDescent="0.25">
      <c r="A94" s="35"/>
      <c r="B94" s="36"/>
      <c r="C94" s="37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Z94" s="36"/>
      <c r="AA94" s="37"/>
      <c r="AB94" s="35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</row>
    <row r="95" spans="1:43" x14ac:dyDescent="0.25">
      <c r="A95" s="125"/>
      <c r="B95" s="126"/>
      <c r="C95" s="127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Z95" s="36"/>
      <c r="AA95" s="37"/>
      <c r="AB95" s="35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</row>
    <row r="96" spans="1:43" x14ac:dyDescent="0.25">
      <c r="A96" s="35"/>
      <c r="B96" s="36"/>
      <c r="C96" s="37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Z96" s="36"/>
      <c r="AA96" s="37"/>
      <c r="AB96" s="35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</row>
    <row r="97" spans="1:43" x14ac:dyDescent="0.25">
      <c r="A97" s="35"/>
      <c r="B97" s="36"/>
      <c r="C97" s="37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Z97" s="36"/>
      <c r="AA97" s="37"/>
      <c r="AB97" s="35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</row>
    <row r="98" spans="1:43" x14ac:dyDescent="0.25">
      <c r="A98" s="125"/>
      <c r="B98" s="126"/>
      <c r="C98" s="127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Z98" s="36"/>
      <c r="AA98" s="37"/>
      <c r="AB98" s="35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</row>
    <row r="99" spans="1:43" x14ac:dyDescent="0.25">
      <c r="A99" s="35"/>
      <c r="B99" s="36"/>
      <c r="C99" s="37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Z99" s="36"/>
      <c r="AA99" s="37"/>
      <c r="AB99" s="35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</row>
    <row r="100" spans="1:43" x14ac:dyDescent="0.25">
      <c r="A100" s="35"/>
      <c r="B100" s="36"/>
      <c r="C100" s="37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Z100" s="36"/>
      <c r="AA100" s="37"/>
      <c r="AB100" s="35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</row>
    <row r="101" spans="1:43" x14ac:dyDescent="0.25">
      <c r="A101" s="125"/>
      <c r="B101" s="126"/>
      <c r="C101" s="127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Z101" s="36"/>
      <c r="AA101" s="37"/>
      <c r="AB101" s="35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</row>
    <row r="102" spans="1:43" x14ac:dyDescent="0.25">
      <c r="A102" s="35"/>
      <c r="B102" s="36"/>
      <c r="C102" s="37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Z102" s="36"/>
      <c r="AA102" s="37"/>
      <c r="AB102" s="35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</row>
    <row r="103" spans="1:43" x14ac:dyDescent="0.25">
      <c r="A103" s="35"/>
      <c r="B103" s="36"/>
      <c r="C103" s="37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Z103" s="36"/>
      <c r="AA103" s="37"/>
      <c r="AB103" s="35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</row>
    <row r="104" spans="1:43" x14ac:dyDescent="0.25">
      <c r="A104" s="35"/>
      <c r="B104" s="36"/>
      <c r="C104" s="37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Z104" s="36"/>
      <c r="AA104" s="37"/>
      <c r="AB104" s="35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</row>
    <row r="105" spans="1:43" x14ac:dyDescent="0.25">
      <c r="A105" s="35"/>
      <c r="B105" s="36"/>
      <c r="C105" s="37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Y105" s="35"/>
      <c r="Z105" s="36"/>
      <c r="AA105" s="37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</row>
    <row r="106" spans="1:43" x14ac:dyDescent="0.25">
      <c r="A106" s="35"/>
      <c r="B106" s="36"/>
      <c r="C106" s="37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Y106" s="35"/>
      <c r="Z106" s="36"/>
      <c r="AA106" s="37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</row>
    <row r="107" spans="1:43" x14ac:dyDescent="0.25">
      <c r="A107" s="125"/>
      <c r="B107" s="126"/>
      <c r="C107" s="127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Y107" s="35"/>
      <c r="Z107" s="36"/>
      <c r="AA107" s="37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</row>
    <row r="108" spans="1:43" x14ac:dyDescent="0.25">
      <c r="A108" s="35"/>
      <c r="B108" s="36"/>
      <c r="C108" s="37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Y108" s="35"/>
      <c r="Z108" s="36"/>
      <c r="AA108" s="37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</row>
    <row r="109" spans="1:43" x14ac:dyDescent="0.25">
      <c r="A109" s="35"/>
      <c r="B109" s="36"/>
      <c r="C109" s="37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Y109" s="35"/>
      <c r="Z109" s="36"/>
      <c r="AA109" s="37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</row>
    <row r="110" spans="1:43" x14ac:dyDescent="0.25">
      <c r="A110" s="125"/>
      <c r="B110" s="126"/>
      <c r="C110" s="127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Y110" s="35"/>
      <c r="Z110" s="36"/>
      <c r="AA110" s="37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</row>
    <row r="111" spans="1:43" x14ac:dyDescent="0.25">
      <c r="A111" s="35"/>
      <c r="B111" s="36"/>
      <c r="C111" s="37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Y111" s="35"/>
      <c r="Z111" s="36"/>
      <c r="AA111" s="37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</row>
    <row r="112" spans="1:43" x14ac:dyDescent="0.25">
      <c r="A112" s="35"/>
      <c r="B112" s="36"/>
      <c r="C112" s="37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Y112" s="35"/>
      <c r="Z112" s="36"/>
      <c r="AA112" s="37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</row>
    <row r="113" spans="1:43" x14ac:dyDescent="0.25">
      <c r="A113" s="35"/>
      <c r="B113" s="36"/>
      <c r="C113" s="37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Y113" s="35"/>
      <c r="Z113" s="36"/>
      <c r="AA113" s="37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</row>
    <row r="114" spans="1:43" x14ac:dyDescent="0.25">
      <c r="A114" s="125"/>
      <c r="B114" s="126"/>
      <c r="C114" s="127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Y114" s="35"/>
      <c r="Z114" s="36"/>
      <c r="AA114" s="37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</row>
    <row r="115" spans="1:43" x14ac:dyDescent="0.25">
      <c r="A115" s="35"/>
      <c r="B115" s="36"/>
      <c r="C115" s="37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Y115" s="35"/>
      <c r="Z115" s="36"/>
      <c r="AA115" s="37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</row>
    <row r="116" spans="1:43" x14ac:dyDescent="0.25">
      <c r="A116" s="35"/>
      <c r="B116" s="36"/>
      <c r="C116" s="37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Y116" s="35"/>
      <c r="Z116" s="36"/>
      <c r="AA116" s="37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</row>
    <row r="117" spans="1:43" x14ac:dyDescent="0.25">
      <c r="A117" s="35"/>
      <c r="B117" s="36"/>
      <c r="C117" s="37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Y117" s="35"/>
      <c r="Z117" s="36"/>
      <c r="AA117" s="37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</row>
    <row r="118" spans="1:43" x14ac:dyDescent="0.25">
      <c r="A118" s="35"/>
      <c r="B118" s="36"/>
      <c r="C118" s="37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Y118" s="35"/>
      <c r="Z118" s="36"/>
      <c r="AA118" s="37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</row>
    <row r="119" spans="1:43" x14ac:dyDescent="0.25">
      <c r="A119" s="35"/>
      <c r="B119" s="36"/>
      <c r="C119" s="37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Y119" s="35"/>
      <c r="Z119" s="36"/>
      <c r="AA119" s="37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</row>
    <row r="120" spans="1:43" x14ac:dyDescent="0.25">
      <c r="A120" s="35"/>
      <c r="B120" s="36"/>
      <c r="C120" s="37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Y120" s="35"/>
      <c r="Z120" s="36"/>
      <c r="AA120" s="37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</row>
    <row r="121" spans="1:43" x14ac:dyDescent="0.25">
      <c r="A121" s="35"/>
      <c r="B121" s="36"/>
      <c r="C121" s="37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Y121" s="35"/>
      <c r="Z121" s="36"/>
      <c r="AA121" s="37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</row>
    <row r="122" spans="1:43" x14ac:dyDescent="0.25">
      <c r="A122" s="35"/>
      <c r="B122" s="36"/>
      <c r="C122" s="37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Y122" s="35"/>
      <c r="Z122" s="36"/>
      <c r="AA122" s="37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</row>
    <row r="123" spans="1:43" x14ac:dyDescent="0.25">
      <c r="A123" s="125"/>
      <c r="B123" s="126"/>
      <c r="C123" s="127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Y123" s="35"/>
      <c r="Z123" s="36"/>
      <c r="AA123" s="37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</row>
    <row r="124" spans="1:43" x14ac:dyDescent="0.25">
      <c r="A124" s="35"/>
      <c r="B124" s="36"/>
      <c r="C124" s="37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Y124" s="35"/>
      <c r="Z124" s="36"/>
      <c r="AA124" s="37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</row>
    <row r="125" spans="1:43" x14ac:dyDescent="0.25">
      <c r="A125" s="125"/>
      <c r="B125" s="126"/>
      <c r="C125" s="127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Y125" s="35"/>
      <c r="Z125" s="36"/>
      <c r="AA125" s="37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</row>
    <row r="126" spans="1:43" x14ac:dyDescent="0.25">
      <c r="A126" s="35"/>
      <c r="B126" s="36"/>
      <c r="C126" s="37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Y126" s="35"/>
      <c r="Z126" s="36"/>
      <c r="AA126" s="37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</row>
    <row r="127" spans="1:43" x14ac:dyDescent="0.25">
      <c r="A127" s="35"/>
      <c r="B127" s="36"/>
      <c r="C127" s="37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Y127" s="35"/>
      <c r="Z127" s="36"/>
      <c r="AA127" s="37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</row>
    <row r="128" spans="1:43" x14ac:dyDescent="0.25">
      <c r="A128" s="35"/>
      <c r="B128" s="36"/>
      <c r="C128" s="37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Y128" s="35"/>
      <c r="Z128" s="36"/>
      <c r="AA128" s="37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</row>
    <row r="129" spans="1:43" x14ac:dyDescent="0.25">
      <c r="A129" s="125"/>
      <c r="B129" s="126"/>
      <c r="C129" s="127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Y129" s="35"/>
      <c r="Z129" s="36"/>
      <c r="AA129" s="37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</row>
    <row r="130" spans="1:43" x14ac:dyDescent="0.25">
      <c r="A130" s="35"/>
      <c r="B130" s="36"/>
      <c r="C130" s="37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Y130" s="35"/>
      <c r="Z130" s="36"/>
      <c r="AA130" s="37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</row>
    <row r="131" spans="1:43" x14ac:dyDescent="0.25">
      <c r="A131" s="35"/>
      <c r="B131" s="36"/>
      <c r="C131" s="37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Y131" s="35"/>
      <c r="Z131" s="36"/>
      <c r="AA131" s="37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</row>
    <row r="132" spans="1:43" x14ac:dyDescent="0.25">
      <c r="A132" s="125"/>
      <c r="B132" s="126"/>
      <c r="C132" s="127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Y132" s="35"/>
      <c r="Z132" s="36"/>
      <c r="AA132" s="37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</row>
    <row r="133" spans="1:43" x14ac:dyDescent="0.25">
      <c r="A133" s="35"/>
      <c r="B133" s="36"/>
      <c r="C133" s="37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Y133" s="35"/>
      <c r="Z133" s="36"/>
      <c r="AA133" s="37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</row>
    <row r="134" spans="1:43" x14ac:dyDescent="0.25">
      <c r="A134" s="35"/>
      <c r="B134" s="36"/>
      <c r="C134" s="37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Y134" s="35"/>
      <c r="Z134" s="36"/>
      <c r="AA134" s="37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</row>
    <row r="135" spans="1:43" x14ac:dyDescent="0.25">
      <c r="A135" s="35"/>
      <c r="B135" s="36"/>
      <c r="C135" s="37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Y135" s="35"/>
      <c r="Z135" s="36"/>
      <c r="AA135" s="37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</row>
    <row r="136" spans="1:43" x14ac:dyDescent="0.25">
      <c r="A136" s="125"/>
      <c r="B136" s="126"/>
      <c r="C136" s="127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Y136" s="35"/>
      <c r="Z136" s="36"/>
      <c r="AA136" s="37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</row>
    <row r="137" spans="1:43" x14ac:dyDescent="0.25">
      <c r="A137" s="35"/>
      <c r="B137" s="36"/>
      <c r="C137" s="37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Y137" s="35"/>
      <c r="Z137" s="36"/>
      <c r="AA137" s="37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</row>
    <row r="138" spans="1:43" x14ac:dyDescent="0.25">
      <c r="A138" s="35"/>
      <c r="B138" s="36"/>
      <c r="C138" s="37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Y138" s="35"/>
      <c r="Z138" s="36"/>
      <c r="AA138" s="37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</row>
    <row r="139" spans="1:43" x14ac:dyDescent="0.25">
      <c r="A139" s="125"/>
      <c r="B139" s="126"/>
      <c r="C139" s="127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Y139" s="35"/>
      <c r="Z139" s="36"/>
      <c r="AA139" s="37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</row>
    <row r="140" spans="1:43" x14ac:dyDescent="0.25">
      <c r="A140" s="35"/>
      <c r="B140" s="36"/>
      <c r="C140" s="37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Y140" s="35"/>
      <c r="Z140" s="36"/>
      <c r="AA140" s="37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</row>
    <row r="141" spans="1:43" x14ac:dyDescent="0.25">
      <c r="A141" s="35"/>
      <c r="B141" s="36"/>
      <c r="C141" s="37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Y141" s="35"/>
      <c r="Z141" s="36"/>
      <c r="AA141" s="37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</row>
    <row r="142" spans="1:43" x14ac:dyDescent="0.25">
      <c r="A142" s="35"/>
      <c r="B142" s="36"/>
      <c r="C142" s="37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Y142" s="35"/>
      <c r="Z142" s="36"/>
      <c r="AA142" s="37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</row>
    <row r="143" spans="1:43" x14ac:dyDescent="0.25">
      <c r="A143" s="35"/>
      <c r="B143" s="36"/>
      <c r="C143" s="37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Y143" s="35"/>
      <c r="Z143" s="36"/>
      <c r="AA143" s="37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</row>
    <row r="144" spans="1:43" x14ac:dyDescent="0.25">
      <c r="A144" s="35"/>
      <c r="B144" s="36"/>
      <c r="C144" s="37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Y144" s="35"/>
      <c r="Z144" s="36"/>
      <c r="AA144" s="37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</row>
    <row r="145" spans="1:43" x14ac:dyDescent="0.25">
      <c r="A145" s="125"/>
      <c r="B145" s="126"/>
      <c r="C145" s="127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Y145" s="35"/>
      <c r="Z145" s="36"/>
      <c r="AA145" s="37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</row>
    <row r="146" spans="1:43" x14ac:dyDescent="0.25">
      <c r="A146" s="35"/>
      <c r="B146" s="36"/>
      <c r="C146" s="37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Y146" s="35"/>
      <c r="Z146" s="36"/>
      <c r="AA146" s="37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</row>
    <row r="147" spans="1:43" x14ac:dyDescent="0.25">
      <c r="A147" s="125"/>
      <c r="B147" s="126"/>
      <c r="C147" s="127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Y147" s="35"/>
      <c r="Z147" s="36"/>
      <c r="AA147" s="37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</row>
    <row r="148" spans="1:43" x14ac:dyDescent="0.25">
      <c r="A148" s="35"/>
      <c r="B148" s="36"/>
      <c r="C148" s="37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Y148" s="35"/>
      <c r="Z148" s="36"/>
      <c r="AA148" s="37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</row>
    <row r="149" spans="1:43" x14ac:dyDescent="0.25">
      <c r="A149" s="35"/>
      <c r="B149" s="36"/>
      <c r="C149" s="37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Y149" s="35"/>
      <c r="Z149" s="36"/>
      <c r="AA149" s="37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</row>
    <row r="150" spans="1:43" x14ac:dyDescent="0.25">
      <c r="A150" s="125"/>
      <c r="B150" s="126"/>
      <c r="C150" s="127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Y150" s="35"/>
      <c r="Z150" s="36"/>
      <c r="AA150" s="37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</row>
    <row r="151" spans="1:43" x14ac:dyDescent="0.25">
      <c r="A151" s="35"/>
      <c r="B151" s="36"/>
      <c r="C151" s="37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Y151" s="35"/>
      <c r="Z151" s="36"/>
      <c r="AA151" s="37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</row>
    <row r="152" spans="1:43" x14ac:dyDescent="0.25">
      <c r="A152" s="35"/>
      <c r="B152" s="36"/>
      <c r="C152" s="37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Y152" s="35"/>
      <c r="Z152" s="36"/>
      <c r="AA152" s="37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</row>
    <row r="153" spans="1:43" x14ac:dyDescent="0.25">
      <c r="A153" s="35"/>
      <c r="B153" s="36"/>
      <c r="C153" s="37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Y153" s="35"/>
      <c r="Z153" s="36"/>
      <c r="AA153" s="37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</row>
    <row r="154" spans="1:43" x14ac:dyDescent="0.25">
      <c r="A154" s="35"/>
      <c r="B154" s="36"/>
      <c r="C154" s="37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Y154" s="35"/>
      <c r="Z154" s="36"/>
      <c r="AA154" s="37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</row>
    <row r="155" spans="1:43" x14ac:dyDescent="0.25">
      <c r="A155" s="35"/>
      <c r="B155" s="36"/>
      <c r="C155" s="37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Y155" s="35"/>
      <c r="Z155" s="36"/>
      <c r="AA155" s="37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</row>
    <row r="156" spans="1:43" x14ac:dyDescent="0.25">
      <c r="A156" s="35"/>
      <c r="B156" s="36"/>
      <c r="C156" s="37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Y156" s="35"/>
      <c r="Z156" s="36"/>
      <c r="AA156" s="37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</row>
    <row r="157" spans="1:43" x14ac:dyDescent="0.25">
      <c r="A157" s="35"/>
      <c r="B157" s="36"/>
      <c r="C157" s="37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Y157" s="35"/>
      <c r="Z157" s="36"/>
      <c r="AA157" s="37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</row>
    <row r="158" spans="1:43" x14ac:dyDescent="0.25">
      <c r="A158" s="125"/>
      <c r="B158" s="126"/>
      <c r="C158" s="127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Y158" s="35"/>
      <c r="Z158" s="36"/>
      <c r="AA158" s="37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</row>
    <row r="159" spans="1:43" x14ac:dyDescent="0.25">
      <c r="A159" s="35"/>
      <c r="B159" s="36"/>
      <c r="C159" s="37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Y159" s="35"/>
      <c r="Z159" s="36"/>
      <c r="AA159" s="37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</row>
    <row r="160" spans="1:43" x14ac:dyDescent="0.25">
      <c r="A160" s="35"/>
      <c r="B160" s="36"/>
      <c r="C160" s="37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Y160" s="35"/>
      <c r="Z160" s="36"/>
      <c r="AA160" s="37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</row>
    <row r="161" spans="1:43" x14ac:dyDescent="0.25">
      <c r="A161" s="35"/>
      <c r="B161" s="36"/>
      <c r="C161" s="37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Y161" s="35"/>
      <c r="Z161" s="36"/>
      <c r="AA161" s="37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</row>
    <row r="162" spans="1:43" x14ac:dyDescent="0.25">
      <c r="A162" s="35"/>
      <c r="B162" s="36"/>
      <c r="C162" s="37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Y162" s="35"/>
      <c r="Z162" s="36"/>
      <c r="AA162" s="37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</row>
    <row r="163" spans="1:43" x14ac:dyDescent="0.25">
      <c r="A163" s="125"/>
      <c r="B163" s="126"/>
      <c r="C163" s="127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Y163" s="35"/>
      <c r="Z163" s="36"/>
      <c r="AA163" s="37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</row>
    <row r="164" spans="1:43" x14ac:dyDescent="0.25">
      <c r="A164" s="35"/>
      <c r="B164" s="36"/>
      <c r="C164" s="37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Y164" s="35"/>
      <c r="Z164" s="36"/>
      <c r="AA164" s="37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</row>
    <row r="165" spans="1:43" x14ac:dyDescent="0.25">
      <c r="A165" s="35"/>
      <c r="B165" s="36"/>
      <c r="C165" s="37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Y165" s="35"/>
      <c r="Z165" s="36"/>
      <c r="AA165" s="37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</row>
    <row r="166" spans="1:43" x14ac:dyDescent="0.25">
      <c r="A166" s="35"/>
      <c r="B166" s="36"/>
      <c r="C166" s="37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Y166" s="35"/>
      <c r="Z166" s="36"/>
      <c r="AA166" s="37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</row>
    <row r="167" spans="1:43" x14ac:dyDescent="0.25">
      <c r="A167" s="35"/>
      <c r="B167" s="36"/>
      <c r="C167" s="37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Y167" s="35"/>
      <c r="Z167" s="36"/>
      <c r="AA167" s="37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</row>
    <row r="168" spans="1:43" x14ac:dyDescent="0.25">
      <c r="A168" s="125"/>
      <c r="B168" s="126"/>
      <c r="C168" s="127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Y168" s="35"/>
      <c r="Z168" s="36"/>
      <c r="AA168" s="37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</row>
    <row r="169" spans="1:43" x14ac:dyDescent="0.25">
      <c r="A169" s="35"/>
      <c r="B169" s="36"/>
      <c r="C169" s="37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Y169" s="35"/>
      <c r="Z169" s="36"/>
      <c r="AA169" s="37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</row>
    <row r="170" spans="1:43" x14ac:dyDescent="0.25">
      <c r="A170" s="35"/>
      <c r="B170" s="36"/>
      <c r="C170" s="37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Y170" s="35"/>
      <c r="Z170" s="36"/>
      <c r="AA170" s="37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</row>
    <row r="171" spans="1:43" x14ac:dyDescent="0.25">
      <c r="A171" s="125"/>
      <c r="B171" s="126"/>
      <c r="C171" s="127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Y171" s="35"/>
      <c r="Z171" s="36"/>
      <c r="AA171" s="37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</row>
    <row r="172" spans="1:43" x14ac:dyDescent="0.25">
      <c r="A172" s="35"/>
      <c r="B172" s="36"/>
      <c r="C172" s="37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Y172" s="35"/>
      <c r="Z172" s="36"/>
      <c r="AA172" s="37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</row>
    <row r="173" spans="1:43" x14ac:dyDescent="0.25">
      <c r="A173" s="35"/>
      <c r="B173" s="36"/>
      <c r="C173" s="37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Y173" s="35"/>
      <c r="Z173" s="36"/>
      <c r="AA173" s="37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</row>
    <row r="174" spans="1:43" x14ac:dyDescent="0.25">
      <c r="A174" s="35"/>
      <c r="B174" s="36"/>
      <c r="C174" s="37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Y174" s="35"/>
      <c r="Z174" s="36"/>
      <c r="AA174" s="37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</row>
    <row r="175" spans="1:43" x14ac:dyDescent="0.25">
      <c r="A175" s="35"/>
      <c r="B175" s="36"/>
      <c r="C175" s="37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Y175" s="35"/>
      <c r="Z175" s="36"/>
      <c r="AA175" s="37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</row>
    <row r="176" spans="1:43" x14ac:dyDescent="0.25">
      <c r="A176" s="35"/>
      <c r="B176" s="36"/>
      <c r="C176" s="37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Y176" s="35"/>
      <c r="Z176" s="36"/>
      <c r="AA176" s="37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</row>
    <row r="177" spans="1:43" x14ac:dyDescent="0.25">
      <c r="A177" s="125"/>
      <c r="B177" s="126"/>
      <c r="C177" s="127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Y177" s="35"/>
      <c r="Z177" s="36"/>
      <c r="AA177" s="37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</row>
    <row r="178" spans="1:43" x14ac:dyDescent="0.25">
      <c r="A178" s="35"/>
      <c r="B178" s="36"/>
      <c r="C178" s="37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Y178" s="35"/>
      <c r="Z178" s="36"/>
      <c r="AA178" s="37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</row>
    <row r="179" spans="1:43" x14ac:dyDescent="0.25">
      <c r="A179" s="35"/>
      <c r="B179" s="36"/>
      <c r="C179" s="37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Y179" s="35"/>
      <c r="Z179" s="36"/>
      <c r="AA179" s="37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</row>
    <row r="180" spans="1:43" x14ac:dyDescent="0.25">
      <c r="A180" s="35"/>
      <c r="B180" s="36"/>
      <c r="C180" s="37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Y180" s="35"/>
      <c r="Z180" s="36"/>
      <c r="AA180" s="37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</row>
    <row r="181" spans="1:43" x14ac:dyDescent="0.25">
      <c r="A181" s="35"/>
      <c r="B181" s="36"/>
      <c r="C181" s="37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Y181" s="35"/>
      <c r="Z181" s="36"/>
      <c r="AA181" s="37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</row>
    <row r="182" spans="1:43" x14ac:dyDescent="0.25">
      <c r="A182" s="35"/>
      <c r="B182" s="36"/>
      <c r="C182" s="37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Y182" s="35"/>
      <c r="Z182" s="36"/>
      <c r="AA182" s="37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</row>
    <row r="183" spans="1:43" x14ac:dyDescent="0.25">
      <c r="A183" s="35"/>
      <c r="B183" s="36"/>
      <c r="C183" s="37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Y183" s="35"/>
      <c r="Z183" s="36"/>
      <c r="AA183" s="37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</row>
    <row r="184" spans="1:43" x14ac:dyDescent="0.25">
      <c r="A184" s="125"/>
      <c r="B184" s="126"/>
      <c r="C184" s="127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Y184" s="35"/>
      <c r="Z184" s="36"/>
      <c r="AA184" s="37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</row>
    <row r="185" spans="1:43" x14ac:dyDescent="0.25">
      <c r="A185" s="35"/>
      <c r="B185" s="36"/>
      <c r="C185" s="37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Y185" s="35"/>
      <c r="Z185" s="36"/>
      <c r="AA185" s="37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</row>
    <row r="186" spans="1:43" x14ac:dyDescent="0.25">
      <c r="A186" s="125"/>
      <c r="B186" s="126"/>
      <c r="C186" s="127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Y186" s="35"/>
      <c r="Z186" s="36"/>
      <c r="AA186" s="37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</row>
    <row r="187" spans="1:43" x14ac:dyDescent="0.25">
      <c r="A187" s="35"/>
      <c r="B187" s="36"/>
      <c r="C187" s="37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Y187" s="35"/>
      <c r="Z187" s="36"/>
      <c r="AA187" s="37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</row>
    <row r="188" spans="1:43" x14ac:dyDescent="0.25">
      <c r="A188" s="35"/>
      <c r="B188" s="36"/>
      <c r="C188" s="37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Y188" s="35"/>
      <c r="Z188" s="36"/>
      <c r="AA188" s="37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</row>
    <row r="189" spans="1:43" x14ac:dyDescent="0.25">
      <c r="A189" s="35"/>
      <c r="B189" s="36"/>
      <c r="C189" s="37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Y189" s="35"/>
      <c r="Z189" s="36"/>
      <c r="AA189" s="37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</row>
    <row r="190" spans="1:43" x14ac:dyDescent="0.25">
      <c r="A190" s="125"/>
      <c r="B190" s="126"/>
      <c r="C190" s="127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Y190" s="35"/>
      <c r="Z190" s="36"/>
      <c r="AA190" s="37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</row>
    <row r="191" spans="1:43" x14ac:dyDescent="0.25">
      <c r="A191" s="35"/>
      <c r="B191" s="36"/>
      <c r="C191" s="37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Y191" s="35"/>
      <c r="Z191" s="36"/>
      <c r="AA191" s="37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</row>
    <row r="192" spans="1:43" x14ac:dyDescent="0.25">
      <c r="A192" s="35"/>
      <c r="B192" s="36"/>
      <c r="C192" s="37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Y192" s="35"/>
      <c r="Z192" s="36"/>
      <c r="AA192" s="37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</row>
    <row r="193" spans="1:43" x14ac:dyDescent="0.25">
      <c r="A193" s="35"/>
      <c r="B193" s="36"/>
      <c r="C193" s="37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Y193" s="35"/>
      <c r="Z193" s="36"/>
      <c r="AA193" s="37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</row>
    <row r="194" spans="1:43" x14ac:dyDescent="0.25">
      <c r="A194" s="35"/>
      <c r="B194" s="36"/>
      <c r="C194" s="37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Y194" s="35"/>
      <c r="Z194" s="36"/>
      <c r="AA194" s="37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</row>
    <row r="195" spans="1:43" x14ac:dyDescent="0.25">
      <c r="A195" s="35"/>
      <c r="B195" s="36"/>
      <c r="C195" s="37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Y195" s="35"/>
      <c r="Z195" s="36"/>
      <c r="AA195" s="37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</row>
    <row r="196" spans="1:43" x14ac:dyDescent="0.25">
      <c r="A196" s="35"/>
      <c r="B196" s="36"/>
      <c r="C196" s="37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Y196" s="35"/>
      <c r="Z196" s="36"/>
      <c r="AA196" s="37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</row>
    <row r="197" spans="1:43" x14ac:dyDescent="0.25">
      <c r="A197" s="125"/>
      <c r="B197" s="126"/>
      <c r="C197" s="127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Y197" s="35"/>
      <c r="Z197" s="36"/>
      <c r="AA197" s="37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</row>
    <row r="198" spans="1:43" x14ac:dyDescent="0.25">
      <c r="A198" s="35"/>
      <c r="B198" s="36"/>
      <c r="C198" s="37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Y198" s="35"/>
      <c r="Z198" s="36"/>
      <c r="AA198" s="37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</row>
    <row r="199" spans="1:43" x14ac:dyDescent="0.25">
      <c r="A199" s="35"/>
      <c r="B199" s="36"/>
      <c r="C199" s="37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Y199" s="35"/>
      <c r="Z199" s="36"/>
      <c r="AA199" s="37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</row>
    <row r="200" spans="1:43" x14ac:dyDescent="0.25">
      <c r="A200" s="35"/>
      <c r="B200" s="36"/>
      <c r="C200" s="37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Y200" s="35"/>
      <c r="Z200" s="36"/>
      <c r="AA200" s="37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</row>
    <row r="201" spans="1:43" x14ac:dyDescent="0.25">
      <c r="A201" s="125"/>
      <c r="B201" s="126"/>
      <c r="C201" s="127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Y201" s="35"/>
      <c r="Z201" s="36"/>
      <c r="AA201" s="37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</row>
    <row r="202" spans="1:43" x14ac:dyDescent="0.25">
      <c r="A202" s="35"/>
      <c r="B202" s="36"/>
      <c r="C202" s="37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Y202" s="35"/>
      <c r="Z202" s="36"/>
      <c r="AA202" s="37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</row>
    <row r="203" spans="1:43" x14ac:dyDescent="0.25">
      <c r="A203" s="35"/>
      <c r="B203" s="36"/>
      <c r="C203" s="37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Y203" s="35"/>
      <c r="Z203" s="36"/>
      <c r="AA203" s="37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</row>
    <row r="204" spans="1:43" x14ac:dyDescent="0.25">
      <c r="A204" s="35"/>
      <c r="B204" s="36"/>
      <c r="C204" s="37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Y204" s="35"/>
      <c r="Z204" s="36"/>
      <c r="AA204" s="37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</row>
    <row r="205" spans="1:43" x14ac:dyDescent="0.25">
      <c r="A205" s="125"/>
      <c r="B205" s="126"/>
      <c r="C205" s="127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Y205" s="35"/>
      <c r="Z205" s="36"/>
      <c r="AA205" s="37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</row>
    <row r="206" spans="1:43" x14ac:dyDescent="0.25">
      <c r="A206" s="35"/>
      <c r="B206" s="36"/>
      <c r="C206" s="37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Y206" s="35"/>
      <c r="Z206" s="36"/>
      <c r="AA206" s="37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</row>
    <row r="207" spans="1:43" x14ac:dyDescent="0.25">
      <c r="A207" s="125"/>
      <c r="B207" s="126"/>
      <c r="C207" s="127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Y207" s="35"/>
      <c r="Z207" s="36"/>
      <c r="AA207" s="37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</row>
    <row r="208" spans="1:43" x14ac:dyDescent="0.25">
      <c r="A208" s="35"/>
      <c r="B208" s="36"/>
      <c r="C208" s="37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Y208" s="35"/>
      <c r="Z208" s="36"/>
      <c r="AA208" s="37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</row>
    <row r="209" spans="1:43" x14ac:dyDescent="0.25">
      <c r="A209" s="35"/>
      <c r="B209" s="36"/>
      <c r="C209" s="37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Y209" s="35"/>
      <c r="Z209" s="36"/>
      <c r="AA209" s="37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</row>
    <row r="210" spans="1:43" x14ac:dyDescent="0.25">
      <c r="A210" s="35"/>
      <c r="B210" s="36"/>
      <c r="C210" s="37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Y210" s="35"/>
      <c r="Z210" s="36"/>
      <c r="AA210" s="37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</row>
    <row r="211" spans="1:43" x14ac:dyDescent="0.25">
      <c r="A211" s="35"/>
      <c r="B211" s="36"/>
      <c r="C211" s="37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Y211" s="35"/>
      <c r="Z211" s="36"/>
      <c r="AA211" s="37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</row>
    <row r="212" spans="1:43" x14ac:dyDescent="0.25">
      <c r="A212" s="35"/>
      <c r="B212" s="36"/>
      <c r="C212" s="37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Y212" s="35"/>
      <c r="Z212" s="36"/>
      <c r="AA212" s="37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</row>
    <row r="213" spans="1:43" x14ac:dyDescent="0.25">
      <c r="A213" s="35"/>
      <c r="B213" s="36"/>
      <c r="C213" s="37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Y213" s="35"/>
      <c r="Z213" s="36"/>
      <c r="AA213" s="37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</row>
    <row r="214" spans="1:43" x14ac:dyDescent="0.25">
      <c r="A214" s="35"/>
      <c r="B214" s="36"/>
      <c r="C214" s="37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Y214" s="35"/>
      <c r="Z214" s="36"/>
      <c r="AA214" s="37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</row>
    <row r="215" spans="1:43" x14ac:dyDescent="0.25">
      <c r="A215" s="35"/>
      <c r="B215" s="36"/>
      <c r="C215" s="37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Y215" s="35"/>
      <c r="Z215" s="36"/>
      <c r="AA215" s="37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</row>
    <row r="216" spans="1:43" x14ac:dyDescent="0.25">
      <c r="A216" s="35"/>
      <c r="B216" s="36"/>
      <c r="C216" s="37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Y216" s="35"/>
      <c r="Z216" s="36"/>
      <c r="AA216" s="37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</row>
    <row r="217" spans="1:43" x14ac:dyDescent="0.25">
      <c r="A217" s="35"/>
      <c r="B217" s="36"/>
      <c r="C217" s="37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Y217" s="35"/>
      <c r="Z217" s="36"/>
      <c r="AA217" s="37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</row>
    <row r="218" spans="1:43" x14ac:dyDescent="0.25">
      <c r="A218" s="35"/>
      <c r="B218" s="36"/>
      <c r="C218" s="37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Y218" s="35"/>
      <c r="Z218" s="36"/>
      <c r="AA218" s="37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</row>
    <row r="219" spans="1:43" x14ac:dyDescent="0.25">
      <c r="A219" s="35"/>
      <c r="B219" s="36"/>
      <c r="C219" s="37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Y219" s="35"/>
      <c r="Z219" s="36"/>
      <c r="AA219" s="37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</row>
    <row r="220" spans="1:43" x14ac:dyDescent="0.25">
      <c r="A220" s="35"/>
      <c r="B220" s="36"/>
      <c r="C220" s="37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Y220" s="35"/>
      <c r="Z220" s="36"/>
      <c r="AA220" s="37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</row>
    <row r="221" spans="1:43" x14ac:dyDescent="0.25">
      <c r="A221" s="35"/>
      <c r="B221" s="36"/>
      <c r="C221" s="37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Y221" s="35"/>
      <c r="Z221" s="36"/>
      <c r="AA221" s="37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</row>
    <row r="222" spans="1:43" x14ac:dyDescent="0.25">
      <c r="A222" s="35"/>
      <c r="B222" s="36"/>
      <c r="C222" s="37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Y222" s="35"/>
      <c r="Z222" s="36"/>
      <c r="AA222" s="37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</row>
    <row r="223" spans="1:43" x14ac:dyDescent="0.25">
      <c r="A223" s="35"/>
      <c r="B223" s="36"/>
      <c r="C223" s="37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Y223" s="35"/>
      <c r="Z223" s="36"/>
      <c r="AA223" s="37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</row>
    <row r="224" spans="1:43" x14ac:dyDescent="0.25">
      <c r="A224" s="125"/>
      <c r="B224" s="126"/>
      <c r="C224" s="127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Y224" s="35"/>
      <c r="Z224" s="36"/>
      <c r="AA224" s="37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</row>
    <row r="225" spans="1:43" x14ac:dyDescent="0.25">
      <c r="A225" s="35"/>
      <c r="B225" s="36"/>
      <c r="C225" s="37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Y225" s="35"/>
      <c r="Z225" s="36"/>
      <c r="AA225" s="37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</row>
    <row r="226" spans="1:43" x14ac:dyDescent="0.25">
      <c r="A226" s="35"/>
      <c r="B226" s="36"/>
      <c r="C226" s="37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Y226" s="35"/>
      <c r="Z226" s="36"/>
      <c r="AA226" s="37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</row>
    <row r="227" spans="1:43" x14ac:dyDescent="0.25">
      <c r="A227" s="125"/>
      <c r="B227" s="126"/>
      <c r="C227" s="127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Y227" s="35"/>
      <c r="Z227" s="36"/>
      <c r="AA227" s="37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</row>
    <row r="228" spans="1:43" x14ac:dyDescent="0.25">
      <c r="A228" s="35"/>
      <c r="B228" s="36"/>
      <c r="C228" s="37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Y228" s="35"/>
      <c r="Z228" s="36"/>
      <c r="AA228" s="37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</row>
    <row r="229" spans="1:43" x14ac:dyDescent="0.25">
      <c r="A229" s="35"/>
      <c r="B229" s="36"/>
      <c r="C229" s="37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Y229" s="35"/>
      <c r="Z229" s="36"/>
      <c r="AA229" s="37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</row>
    <row r="230" spans="1:43" x14ac:dyDescent="0.25">
      <c r="A230" s="35"/>
      <c r="B230" s="36"/>
      <c r="C230" s="37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Y230" s="35"/>
      <c r="Z230" s="36"/>
      <c r="AA230" s="37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</row>
    <row r="231" spans="1:43" x14ac:dyDescent="0.25">
      <c r="A231" s="35"/>
      <c r="B231" s="36"/>
      <c r="C231" s="37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Y231" s="35"/>
      <c r="Z231" s="36"/>
      <c r="AA231" s="37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</row>
    <row r="232" spans="1:43" x14ac:dyDescent="0.25">
      <c r="A232" s="35"/>
      <c r="B232" s="36"/>
      <c r="C232" s="37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Y232" s="35"/>
      <c r="Z232" s="36"/>
      <c r="AA232" s="37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</row>
    <row r="233" spans="1:43" x14ac:dyDescent="0.25">
      <c r="A233" s="35"/>
      <c r="B233" s="36"/>
      <c r="C233" s="37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Y233" s="35"/>
      <c r="Z233" s="36"/>
      <c r="AA233" s="37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</row>
    <row r="234" spans="1:43" x14ac:dyDescent="0.25">
      <c r="A234" s="125"/>
      <c r="B234" s="126"/>
      <c r="C234" s="127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Y234" s="35"/>
      <c r="Z234" s="36"/>
      <c r="AA234" s="37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</row>
    <row r="235" spans="1:43" x14ac:dyDescent="0.25">
      <c r="A235" s="35"/>
      <c r="B235" s="36"/>
      <c r="C235" s="37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Y235" s="35"/>
      <c r="Z235" s="36"/>
      <c r="AA235" s="37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</row>
    <row r="236" spans="1:43" x14ac:dyDescent="0.25">
      <c r="A236" s="35"/>
      <c r="B236" s="36"/>
      <c r="C236" s="37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Y236" s="35"/>
      <c r="Z236" s="36"/>
      <c r="AA236" s="37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</row>
    <row r="237" spans="1:43" x14ac:dyDescent="0.25">
      <c r="A237" s="35"/>
      <c r="B237" s="36"/>
      <c r="C237" s="37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Y237" s="35"/>
      <c r="Z237" s="36"/>
      <c r="AA237" s="37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</row>
    <row r="238" spans="1:43" x14ac:dyDescent="0.25">
      <c r="A238" s="35"/>
      <c r="B238" s="36"/>
      <c r="C238" s="37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Y238" s="35"/>
      <c r="Z238" s="36"/>
      <c r="AA238" s="37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</row>
    <row r="239" spans="1:43" x14ac:dyDescent="0.25">
      <c r="A239" s="125"/>
      <c r="B239" s="126"/>
      <c r="C239" s="127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Y239" s="35"/>
      <c r="Z239" s="36"/>
      <c r="AA239" s="37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</row>
    <row r="240" spans="1:43" x14ac:dyDescent="0.25">
      <c r="A240" s="35"/>
      <c r="B240" s="36"/>
      <c r="C240" s="37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Y240" s="35"/>
      <c r="Z240" s="36"/>
      <c r="AA240" s="37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</row>
    <row r="241" spans="1:43" x14ac:dyDescent="0.25">
      <c r="A241" s="35"/>
      <c r="B241" s="36"/>
      <c r="C241" s="37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Y241" s="35"/>
      <c r="Z241" s="36"/>
      <c r="AA241" s="37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</row>
    <row r="242" spans="1:43" x14ac:dyDescent="0.25">
      <c r="A242" s="35"/>
      <c r="B242" s="36"/>
      <c r="C242" s="37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Y242" s="35"/>
      <c r="Z242" s="36"/>
      <c r="AA242" s="37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</row>
    <row r="243" spans="1:43" x14ac:dyDescent="0.25">
      <c r="A243" s="35"/>
      <c r="B243" s="36"/>
      <c r="C243" s="37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Y243" s="35"/>
      <c r="Z243" s="36"/>
      <c r="AA243" s="37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</row>
    <row r="244" spans="1:43" x14ac:dyDescent="0.25">
      <c r="A244" s="35"/>
      <c r="B244" s="36"/>
      <c r="C244" s="37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Y244" s="35"/>
      <c r="Z244" s="36"/>
      <c r="AA244" s="37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</row>
    <row r="245" spans="1:43" x14ac:dyDescent="0.25">
      <c r="A245" s="35"/>
      <c r="B245" s="36"/>
      <c r="C245" s="37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Y245" s="35"/>
      <c r="Z245" s="36"/>
      <c r="AA245" s="37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</row>
    <row r="246" spans="1:43" x14ac:dyDescent="0.25">
      <c r="A246" s="125"/>
      <c r="B246" s="126"/>
      <c r="C246" s="127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Y246" s="35"/>
      <c r="Z246" s="36"/>
      <c r="AA246" s="37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</row>
    <row r="247" spans="1:43" x14ac:dyDescent="0.25">
      <c r="A247" s="134"/>
      <c r="B247" s="36"/>
      <c r="C247" s="37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Y247" s="35"/>
      <c r="Z247" s="36"/>
      <c r="AA247" s="37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</row>
    <row r="248" spans="1:43" x14ac:dyDescent="0.25">
      <c r="A248" s="35"/>
      <c r="B248" s="36"/>
      <c r="C248" s="37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Y248" s="35"/>
      <c r="Z248" s="36"/>
      <c r="AA248" s="37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</row>
    <row r="249" spans="1:43" x14ac:dyDescent="0.25">
      <c r="A249" s="125"/>
      <c r="B249" s="126"/>
      <c r="C249" s="127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Y249" s="35"/>
      <c r="Z249" s="36"/>
      <c r="AA249" s="37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</row>
    <row r="250" spans="1:43" x14ac:dyDescent="0.25">
      <c r="T250" s="106"/>
    </row>
    <row r="251" spans="1:43" x14ac:dyDescent="0.25">
      <c r="T251" s="106"/>
    </row>
    <row r="255" spans="1:43" ht="15.75" customHeight="1" x14ac:dyDescent="0.25"/>
  </sheetData>
  <autoFilter ref="A4:AU255"/>
  <mergeCells count="29">
    <mergeCell ref="AB2:AE2"/>
    <mergeCell ref="P2:Q3"/>
    <mergeCell ref="R2:S3"/>
    <mergeCell ref="B2:B3"/>
    <mergeCell ref="C2:C3"/>
    <mergeCell ref="D2:G2"/>
    <mergeCell ref="H2:H3"/>
    <mergeCell ref="I2:I3"/>
    <mergeCell ref="J2:J3"/>
    <mergeCell ref="N2:O3"/>
    <mergeCell ref="K2:K3"/>
    <mergeCell ref="L2:L3"/>
    <mergeCell ref="M2:M3"/>
    <mergeCell ref="AP2:AQ3"/>
    <mergeCell ref="Y2:Y3"/>
    <mergeCell ref="Z2:Z3"/>
    <mergeCell ref="U1:W4"/>
    <mergeCell ref="A1:S1"/>
    <mergeCell ref="A2:A3"/>
    <mergeCell ref="Y1:AQ1"/>
    <mergeCell ref="AG2:AG3"/>
    <mergeCell ref="AH2:AH3"/>
    <mergeCell ref="AI2:AI3"/>
    <mergeCell ref="AJ2:AJ3"/>
    <mergeCell ref="AA2:AA3"/>
    <mergeCell ref="AL2:AM3"/>
    <mergeCell ref="AK2:AK3"/>
    <mergeCell ref="AF2:AF3"/>
    <mergeCell ref="AN2:A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7"/>
  <sheetViews>
    <sheetView zoomScale="70" zoomScaleNormal="70" workbookViewId="0">
      <selection sqref="A1:E1"/>
    </sheetView>
  </sheetViews>
  <sheetFormatPr defaultRowHeight="15" x14ac:dyDescent="0.25"/>
  <cols>
    <col min="1" max="1" width="9.140625" style="39"/>
    <col min="2" max="2" width="106.5703125" style="39" customWidth="1"/>
    <col min="3" max="3" width="6.5703125" style="39" customWidth="1"/>
    <col min="4" max="4" width="11" style="39" customWidth="1"/>
    <col min="5" max="5" width="9.7109375" style="39" customWidth="1"/>
    <col min="6" max="6" width="9.140625" style="39"/>
    <col min="7" max="7" width="4" style="39" customWidth="1"/>
    <col min="8" max="8" width="28.85546875" style="39" customWidth="1"/>
    <col min="9" max="9" width="9.140625" style="39"/>
    <col min="10" max="27" width="4.42578125" style="39" customWidth="1"/>
    <col min="28" max="28" width="9.140625" style="39"/>
    <col min="29" max="29" width="28.42578125" style="39" customWidth="1"/>
    <col min="30" max="16384" width="9.140625" style="39"/>
  </cols>
  <sheetData>
    <row r="1" spans="1:39" ht="20.25" thickBot="1" x14ac:dyDescent="0.4">
      <c r="A1" s="232" t="s">
        <v>50</v>
      </c>
      <c r="B1" s="233"/>
      <c r="C1" s="233"/>
      <c r="D1" s="233"/>
      <c r="E1" s="234"/>
      <c r="G1" s="210" t="s">
        <v>51</v>
      </c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  <c r="AC1" s="216" t="s">
        <v>52</v>
      </c>
      <c r="AD1" s="217"/>
      <c r="AE1" s="217"/>
      <c r="AF1" s="217"/>
      <c r="AG1" s="217"/>
      <c r="AH1" s="217"/>
      <c r="AI1" s="217"/>
      <c r="AJ1" s="217"/>
      <c r="AK1" s="218"/>
    </row>
    <row r="2" spans="1:39" ht="31.5" customHeight="1" thickBot="1" x14ac:dyDescent="0.3">
      <c r="A2" s="236" t="s">
        <v>0</v>
      </c>
      <c r="B2" s="236" t="s">
        <v>11</v>
      </c>
      <c r="C2" s="237" t="s">
        <v>12</v>
      </c>
      <c r="D2" s="235" t="s">
        <v>14</v>
      </c>
      <c r="E2" s="235"/>
      <c r="G2" s="212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C2" s="219"/>
      <c r="AD2" s="220"/>
      <c r="AE2" s="220"/>
      <c r="AF2" s="220"/>
      <c r="AG2" s="220"/>
      <c r="AH2" s="220"/>
      <c r="AI2" s="220"/>
      <c r="AJ2" s="220"/>
      <c r="AK2" s="221"/>
    </row>
    <row r="3" spans="1:39" ht="25.5" x14ac:dyDescent="0.25">
      <c r="A3" s="236"/>
      <c r="B3" s="236"/>
      <c r="C3" s="237"/>
      <c r="D3" s="41" t="s">
        <v>13</v>
      </c>
      <c r="E3" s="42" t="s">
        <v>23</v>
      </c>
      <c r="G3" s="214" t="s">
        <v>0</v>
      </c>
      <c r="H3" s="214" t="s">
        <v>22</v>
      </c>
      <c r="I3" s="61" t="s">
        <v>15</v>
      </c>
      <c r="J3" s="147">
        <v>1</v>
      </c>
      <c r="K3" s="147">
        <v>2</v>
      </c>
      <c r="L3" s="147">
        <v>3</v>
      </c>
      <c r="M3" s="147">
        <v>4</v>
      </c>
      <c r="N3" s="147">
        <v>5</v>
      </c>
      <c r="O3" s="147">
        <v>6</v>
      </c>
      <c r="P3" s="147">
        <v>7</v>
      </c>
      <c r="Q3" s="147">
        <v>8</v>
      </c>
      <c r="R3" s="147">
        <v>9</v>
      </c>
      <c r="S3" s="147">
        <v>10</v>
      </c>
      <c r="T3" s="147">
        <v>11</v>
      </c>
      <c r="U3" s="147">
        <v>12</v>
      </c>
      <c r="V3" s="147">
        <v>13</v>
      </c>
      <c r="W3" s="147">
        <v>14</v>
      </c>
      <c r="X3" s="147">
        <v>15</v>
      </c>
      <c r="Y3" s="147">
        <v>16</v>
      </c>
      <c r="Z3" s="147">
        <v>17</v>
      </c>
      <c r="AA3" s="147">
        <v>18</v>
      </c>
      <c r="AC3" s="222"/>
      <c r="AD3" s="224" t="s">
        <v>15</v>
      </c>
      <c r="AE3" s="224" t="s">
        <v>24</v>
      </c>
      <c r="AF3" s="224"/>
      <c r="AG3" s="224"/>
      <c r="AH3" s="224"/>
      <c r="AI3" s="226" t="s">
        <v>25</v>
      </c>
      <c r="AJ3" s="228" t="s">
        <v>26</v>
      </c>
      <c r="AK3" s="230" t="s">
        <v>27</v>
      </c>
    </row>
    <row r="4" spans="1:39" ht="26.25" thickBot="1" x14ac:dyDescent="0.3">
      <c r="A4" s="236"/>
      <c r="B4" s="236"/>
      <c r="C4" s="237"/>
      <c r="D4" s="54" t="s">
        <v>56</v>
      </c>
      <c r="E4" s="55" t="s">
        <v>69</v>
      </c>
      <c r="G4" s="215"/>
      <c r="H4" s="215"/>
      <c r="I4" s="62" t="s">
        <v>16</v>
      </c>
      <c r="J4" s="56">
        <v>1</v>
      </c>
      <c r="K4" s="56">
        <v>1</v>
      </c>
      <c r="L4" s="56">
        <v>1</v>
      </c>
      <c r="M4" s="56">
        <v>1</v>
      </c>
      <c r="N4" s="56">
        <v>1</v>
      </c>
      <c r="O4" s="56">
        <v>5</v>
      </c>
      <c r="P4" s="56">
        <v>1</v>
      </c>
      <c r="Q4" s="56">
        <v>1</v>
      </c>
      <c r="R4" s="56">
        <v>1</v>
      </c>
      <c r="S4" s="56">
        <v>1</v>
      </c>
      <c r="T4" s="56">
        <v>1</v>
      </c>
      <c r="U4" s="56">
        <v>1</v>
      </c>
      <c r="V4" s="56">
        <v>1</v>
      </c>
      <c r="W4" s="56">
        <v>1</v>
      </c>
      <c r="X4" s="56">
        <v>1</v>
      </c>
      <c r="Y4" s="56">
        <v>1</v>
      </c>
      <c r="Z4" s="56">
        <v>1</v>
      </c>
      <c r="AA4" s="56">
        <v>1</v>
      </c>
      <c r="AC4" s="223"/>
      <c r="AD4" s="225"/>
      <c r="AE4" s="63">
        <v>2</v>
      </c>
      <c r="AF4" s="63">
        <v>3</v>
      </c>
      <c r="AG4" s="63">
        <v>4</v>
      </c>
      <c r="AH4" s="63">
        <v>5</v>
      </c>
      <c r="AI4" s="227"/>
      <c r="AJ4" s="229"/>
      <c r="AK4" s="231"/>
    </row>
    <row r="5" spans="1:39" ht="11.25" customHeight="1" thickBot="1" x14ac:dyDescent="0.3">
      <c r="A5" s="92">
        <v>1</v>
      </c>
      <c r="B5" s="93">
        <v>2</v>
      </c>
      <c r="C5" s="93">
        <v>3</v>
      </c>
      <c r="D5" s="93">
        <v>4</v>
      </c>
      <c r="E5" s="94">
        <v>5</v>
      </c>
      <c r="G5" s="57">
        <v>1</v>
      </c>
      <c r="H5" s="58">
        <v>2</v>
      </c>
      <c r="I5" s="59">
        <v>3</v>
      </c>
      <c r="J5" s="60">
        <v>4</v>
      </c>
      <c r="K5" s="60">
        <v>5</v>
      </c>
      <c r="L5" s="60">
        <v>6</v>
      </c>
      <c r="M5" s="60">
        <v>7</v>
      </c>
      <c r="N5" s="60">
        <v>8</v>
      </c>
      <c r="O5" s="60">
        <v>9</v>
      </c>
      <c r="P5" s="60">
        <v>10</v>
      </c>
      <c r="Q5" s="60">
        <v>11</v>
      </c>
      <c r="R5" s="60">
        <v>12</v>
      </c>
      <c r="S5" s="60">
        <v>13</v>
      </c>
      <c r="T5" s="60">
        <v>14</v>
      </c>
      <c r="U5" s="60">
        <v>15</v>
      </c>
      <c r="V5" s="60">
        <v>16</v>
      </c>
      <c r="W5" s="60">
        <v>17</v>
      </c>
      <c r="X5" s="60">
        <v>18</v>
      </c>
      <c r="Y5" s="60">
        <v>19</v>
      </c>
      <c r="Z5" s="60">
        <v>20</v>
      </c>
      <c r="AA5" s="60">
        <v>21</v>
      </c>
      <c r="AC5" s="64">
        <v>1</v>
      </c>
      <c r="AD5" s="65">
        <v>2</v>
      </c>
      <c r="AE5" s="66">
        <v>3</v>
      </c>
      <c r="AF5" s="65">
        <v>4</v>
      </c>
      <c r="AG5" s="66">
        <v>5</v>
      </c>
      <c r="AH5" s="65">
        <v>6</v>
      </c>
      <c r="AI5" s="66">
        <v>7</v>
      </c>
      <c r="AJ5" s="65">
        <v>8</v>
      </c>
      <c r="AK5" s="67">
        <v>9</v>
      </c>
    </row>
    <row r="6" spans="1:39" ht="15" customHeight="1" x14ac:dyDescent="0.25">
      <c r="A6" s="103">
        <v>1</v>
      </c>
      <c r="B6" s="100" t="s">
        <v>42</v>
      </c>
      <c r="C6" s="103">
        <v>1</v>
      </c>
      <c r="D6" s="102">
        <v>88</v>
      </c>
      <c r="E6" s="101">
        <v>81</v>
      </c>
      <c r="G6" s="43">
        <v>1</v>
      </c>
      <c r="H6" s="44" t="s">
        <v>17</v>
      </c>
      <c r="I6" s="45">
        <v>1320</v>
      </c>
      <c r="J6" s="46">
        <v>81</v>
      </c>
      <c r="K6" s="46">
        <v>67</v>
      </c>
      <c r="L6" s="46">
        <v>71</v>
      </c>
      <c r="M6" s="46">
        <v>56</v>
      </c>
      <c r="N6" s="46">
        <v>80</v>
      </c>
      <c r="O6" s="46">
        <v>82</v>
      </c>
      <c r="P6" s="46">
        <v>81</v>
      </c>
      <c r="Q6" s="46">
        <v>49</v>
      </c>
      <c r="R6" s="46">
        <v>79</v>
      </c>
      <c r="S6" s="46">
        <v>55</v>
      </c>
      <c r="T6" s="46">
        <v>67</v>
      </c>
      <c r="U6" s="46">
        <v>75</v>
      </c>
      <c r="V6" s="46">
        <v>75</v>
      </c>
      <c r="W6" s="46">
        <v>77</v>
      </c>
      <c r="X6" s="46">
        <v>80</v>
      </c>
      <c r="Y6" s="46">
        <v>62</v>
      </c>
      <c r="Z6" s="46">
        <v>63</v>
      </c>
      <c r="AA6" s="46">
        <v>77</v>
      </c>
      <c r="AC6" s="68" t="s">
        <v>17</v>
      </c>
      <c r="AD6" s="69">
        <v>1320</v>
      </c>
      <c r="AE6" s="70">
        <v>1.7</v>
      </c>
      <c r="AF6" s="70">
        <v>18.8</v>
      </c>
      <c r="AG6" s="70">
        <v>34.6</v>
      </c>
      <c r="AH6" s="70">
        <v>44.8</v>
      </c>
      <c r="AI6" s="76">
        <f>(AD6*AE6/100*2+AD6*AF6/100*3+AD6*AG6/100*4+AD6*AH6/100*5)/AD6</f>
        <v>4.2219999999999995</v>
      </c>
      <c r="AJ6" s="71">
        <f>AG6+AH6</f>
        <v>79.400000000000006</v>
      </c>
      <c r="AK6" s="72">
        <f>AF6+AG6+AH6</f>
        <v>98.2</v>
      </c>
    </row>
    <row r="7" spans="1:39" x14ac:dyDescent="0.25">
      <c r="A7" s="103">
        <v>2</v>
      </c>
      <c r="B7" s="100" t="s">
        <v>42</v>
      </c>
      <c r="C7" s="103">
        <v>1</v>
      </c>
      <c r="D7" s="102">
        <v>82</v>
      </c>
      <c r="E7" s="101">
        <v>67</v>
      </c>
      <c r="G7" s="47">
        <v>2</v>
      </c>
      <c r="H7" s="48" t="s">
        <v>13</v>
      </c>
      <c r="I7" s="45">
        <v>17</v>
      </c>
      <c r="J7" s="49">
        <v>88</v>
      </c>
      <c r="K7" s="49">
        <v>82</v>
      </c>
      <c r="L7" s="49">
        <v>71</v>
      </c>
      <c r="M7" s="49">
        <v>59</v>
      </c>
      <c r="N7" s="49">
        <v>29</v>
      </c>
      <c r="O7" s="49">
        <v>60</v>
      </c>
      <c r="P7" s="49">
        <v>18</v>
      </c>
      <c r="Q7" s="49">
        <v>41</v>
      </c>
      <c r="R7" s="49">
        <v>71</v>
      </c>
      <c r="S7" s="49">
        <v>53</v>
      </c>
      <c r="T7" s="49">
        <v>71</v>
      </c>
      <c r="U7" s="49">
        <v>24</v>
      </c>
      <c r="V7" s="49">
        <v>76</v>
      </c>
      <c r="W7" s="49">
        <v>41</v>
      </c>
      <c r="X7" s="49">
        <v>82</v>
      </c>
      <c r="Y7" s="49">
        <v>65</v>
      </c>
      <c r="Z7" s="49">
        <v>76</v>
      </c>
      <c r="AA7" s="49">
        <v>88</v>
      </c>
      <c r="AC7" s="73" t="s">
        <v>13</v>
      </c>
      <c r="AD7" s="74">
        <v>17</v>
      </c>
      <c r="AE7" s="75">
        <v>5.9</v>
      </c>
      <c r="AF7" s="75">
        <v>17.600000000000001</v>
      </c>
      <c r="AG7" s="75">
        <v>64.7</v>
      </c>
      <c r="AH7" s="75">
        <v>11.8</v>
      </c>
      <c r="AI7" s="76">
        <f>(AD7*AE7/100*2+AD7*AF7/100*3+AD7*AG7/100*4+AD7*AH7/100*5)/AD7</f>
        <v>3.8240000000000007</v>
      </c>
      <c r="AJ7" s="77">
        <f>AG7+AH7</f>
        <v>76.5</v>
      </c>
      <c r="AK7" s="78">
        <f>AF7+AG7+AH7</f>
        <v>94.100000000000009</v>
      </c>
    </row>
    <row r="8" spans="1:39" ht="15.75" customHeight="1" x14ac:dyDescent="0.25">
      <c r="A8" s="103">
        <v>3</v>
      </c>
      <c r="B8" s="100" t="s">
        <v>42</v>
      </c>
      <c r="C8" s="103">
        <v>1</v>
      </c>
      <c r="D8" s="102">
        <v>71</v>
      </c>
      <c r="E8" s="101">
        <v>71</v>
      </c>
      <c r="G8" s="47">
        <v>3</v>
      </c>
      <c r="H8" s="50" t="s">
        <v>18</v>
      </c>
      <c r="I8" s="45">
        <v>1</v>
      </c>
      <c r="J8" s="51">
        <v>0</v>
      </c>
      <c r="K8" s="51">
        <v>100</v>
      </c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51">
        <v>0</v>
      </c>
      <c r="R8" s="51">
        <v>0</v>
      </c>
      <c r="S8" s="51">
        <v>0</v>
      </c>
      <c r="T8" s="51">
        <v>0</v>
      </c>
      <c r="U8" s="51">
        <v>0</v>
      </c>
      <c r="V8" s="51">
        <v>100</v>
      </c>
      <c r="W8" s="51">
        <v>0</v>
      </c>
      <c r="X8" s="51">
        <v>0</v>
      </c>
      <c r="Y8" s="51">
        <v>0</v>
      </c>
      <c r="Z8" s="51">
        <v>100</v>
      </c>
      <c r="AA8" s="51">
        <v>100</v>
      </c>
    </row>
    <row r="9" spans="1:39" ht="15" customHeight="1" x14ac:dyDescent="0.25">
      <c r="A9" s="103">
        <v>4</v>
      </c>
      <c r="B9" s="100" t="s">
        <v>42</v>
      </c>
      <c r="C9" s="103">
        <v>1</v>
      </c>
      <c r="D9" s="102">
        <v>59</v>
      </c>
      <c r="E9" s="101">
        <v>56</v>
      </c>
      <c r="G9" s="47">
        <v>4</v>
      </c>
      <c r="H9" s="50" t="s">
        <v>19</v>
      </c>
      <c r="I9" s="45">
        <v>3</v>
      </c>
      <c r="J9" s="52">
        <v>67</v>
      </c>
      <c r="K9" s="51">
        <v>67</v>
      </c>
      <c r="L9" s="51">
        <v>67</v>
      </c>
      <c r="M9" s="51">
        <v>67</v>
      </c>
      <c r="N9" s="51">
        <v>33</v>
      </c>
      <c r="O9" s="51">
        <v>53</v>
      </c>
      <c r="P9" s="51">
        <v>0</v>
      </c>
      <c r="Q9" s="51">
        <v>33</v>
      </c>
      <c r="R9" s="51">
        <v>0</v>
      </c>
      <c r="S9" s="51">
        <v>33</v>
      </c>
      <c r="T9" s="51">
        <v>33</v>
      </c>
      <c r="U9" s="51">
        <v>0</v>
      </c>
      <c r="V9" s="51">
        <v>33</v>
      </c>
      <c r="W9" s="51">
        <v>33</v>
      </c>
      <c r="X9" s="51">
        <v>100</v>
      </c>
      <c r="Y9" s="51">
        <v>67</v>
      </c>
      <c r="Z9" s="51">
        <v>67</v>
      </c>
      <c r="AA9" s="51">
        <v>100</v>
      </c>
    </row>
    <row r="10" spans="1:39" x14ac:dyDescent="0.25">
      <c r="A10" s="103">
        <v>5</v>
      </c>
      <c r="B10" s="100" t="s">
        <v>42</v>
      </c>
      <c r="C10" s="103">
        <v>1</v>
      </c>
      <c r="D10" s="102">
        <v>29</v>
      </c>
      <c r="E10" s="101">
        <v>80</v>
      </c>
      <c r="G10" s="47">
        <v>5</v>
      </c>
      <c r="H10" s="50" t="s">
        <v>20</v>
      </c>
      <c r="I10" s="45">
        <v>11</v>
      </c>
      <c r="J10" s="51">
        <v>100</v>
      </c>
      <c r="K10" s="50">
        <v>82</v>
      </c>
      <c r="L10" s="51">
        <v>73</v>
      </c>
      <c r="M10" s="51">
        <v>55</v>
      </c>
      <c r="N10" s="51">
        <v>27</v>
      </c>
      <c r="O10" s="51">
        <v>62</v>
      </c>
      <c r="P10" s="51">
        <v>9</v>
      </c>
      <c r="Q10" s="51">
        <v>55</v>
      </c>
      <c r="R10" s="51">
        <v>91</v>
      </c>
      <c r="S10" s="51">
        <v>55</v>
      </c>
      <c r="T10" s="51">
        <v>82</v>
      </c>
      <c r="U10" s="51">
        <v>18</v>
      </c>
      <c r="V10" s="51">
        <v>82</v>
      </c>
      <c r="W10" s="51">
        <v>55</v>
      </c>
      <c r="X10" s="51">
        <v>82</v>
      </c>
      <c r="Y10" s="51">
        <v>73</v>
      </c>
      <c r="Z10" s="51">
        <v>73</v>
      </c>
      <c r="AA10" s="51">
        <v>82</v>
      </c>
      <c r="AH10" s="96"/>
      <c r="AI10" s="96"/>
      <c r="AJ10" s="96"/>
    </row>
    <row r="11" spans="1:39" ht="15" customHeight="1" x14ac:dyDescent="0.25">
      <c r="A11" s="242">
        <v>6</v>
      </c>
      <c r="B11" s="244" t="s">
        <v>43</v>
      </c>
      <c r="C11" s="242">
        <v>5</v>
      </c>
      <c r="D11" s="240">
        <v>60</v>
      </c>
      <c r="E11" s="238">
        <v>82</v>
      </c>
      <c r="G11" s="47">
        <v>6</v>
      </c>
      <c r="H11" s="50" t="s">
        <v>21</v>
      </c>
      <c r="I11" s="45">
        <v>2</v>
      </c>
      <c r="J11" s="53">
        <v>100</v>
      </c>
      <c r="K11" s="51">
        <v>100</v>
      </c>
      <c r="L11" s="51">
        <v>100</v>
      </c>
      <c r="M11" s="51">
        <v>100</v>
      </c>
      <c r="N11" s="51">
        <v>50</v>
      </c>
      <c r="O11" s="51">
        <v>90</v>
      </c>
      <c r="P11" s="51">
        <v>100</v>
      </c>
      <c r="Q11" s="51">
        <v>0</v>
      </c>
      <c r="R11" s="51">
        <v>100</v>
      </c>
      <c r="S11" s="51">
        <v>100</v>
      </c>
      <c r="T11" s="51">
        <v>100</v>
      </c>
      <c r="U11" s="51">
        <v>100</v>
      </c>
      <c r="V11" s="51">
        <v>100</v>
      </c>
      <c r="W11" s="51">
        <v>0</v>
      </c>
      <c r="X11" s="51">
        <v>100</v>
      </c>
      <c r="Y11" s="51">
        <v>50</v>
      </c>
      <c r="Z11" s="51">
        <v>100</v>
      </c>
      <c r="AA11" s="51">
        <v>100</v>
      </c>
      <c r="AH11" s="96"/>
      <c r="AI11" s="96"/>
      <c r="AJ11" s="96"/>
      <c r="AK11" s="96"/>
    </row>
    <row r="12" spans="1:39" x14ac:dyDescent="0.25">
      <c r="A12" s="243"/>
      <c r="B12" s="245"/>
      <c r="C12" s="243"/>
      <c r="D12" s="241"/>
      <c r="E12" s="239"/>
      <c r="AH12" s="96"/>
      <c r="AI12" s="96"/>
      <c r="AJ12" s="96"/>
      <c r="AK12" s="96"/>
    </row>
    <row r="13" spans="1:39" x14ac:dyDescent="0.25">
      <c r="A13" s="103">
        <v>7</v>
      </c>
      <c r="B13" s="100" t="s">
        <v>44</v>
      </c>
      <c r="C13" s="103">
        <v>1</v>
      </c>
      <c r="D13" s="102">
        <v>18</v>
      </c>
      <c r="E13" s="101">
        <v>81</v>
      </c>
      <c r="AH13" s="96"/>
      <c r="AI13" s="96"/>
      <c r="AJ13" s="96"/>
      <c r="AK13" s="96"/>
    </row>
    <row r="14" spans="1:39" x14ac:dyDescent="0.25">
      <c r="A14" s="99">
        <v>8</v>
      </c>
      <c r="B14" s="100" t="s">
        <v>44</v>
      </c>
      <c r="C14" s="99">
        <v>1</v>
      </c>
      <c r="D14" s="98">
        <v>41</v>
      </c>
      <c r="E14" s="97">
        <v>49</v>
      </c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spans="1:39" x14ac:dyDescent="0.25">
      <c r="A15" s="99">
        <v>9</v>
      </c>
      <c r="B15" s="100" t="s">
        <v>44</v>
      </c>
      <c r="C15" s="99">
        <v>1</v>
      </c>
      <c r="D15" s="98">
        <v>71</v>
      </c>
      <c r="E15" s="97">
        <v>79</v>
      </c>
      <c r="G15" s="90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M15" s="96"/>
    </row>
    <row r="16" spans="1:39" x14ac:dyDescent="0.25">
      <c r="A16" s="99">
        <v>10</v>
      </c>
      <c r="B16" s="100" t="s">
        <v>44</v>
      </c>
      <c r="C16" s="99">
        <v>1</v>
      </c>
      <c r="D16" s="98">
        <v>53</v>
      </c>
      <c r="E16" s="97">
        <v>55</v>
      </c>
      <c r="G16" s="95"/>
      <c r="H16" s="115"/>
      <c r="I16" s="115"/>
      <c r="J16" s="90"/>
      <c r="K16" s="90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90"/>
      <c r="Y16" s="90"/>
      <c r="Z16" s="90"/>
      <c r="AA16" s="90"/>
    </row>
    <row r="17" spans="1:27" x14ac:dyDescent="0.25">
      <c r="A17" s="99">
        <v>11</v>
      </c>
      <c r="B17" s="100" t="s">
        <v>44</v>
      </c>
      <c r="C17" s="99">
        <v>1</v>
      </c>
      <c r="D17" s="98">
        <v>71</v>
      </c>
      <c r="E17" s="97">
        <v>67</v>
      </c>
      <c r="G17" s="90"/>
      <c r="H17" s="104"/>
      <c r="I17" s="104"/>
      <c r="J17" s="90"/>
      <c r="K17" s="90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90"/>
      <c r="Y17" s="90"/>
      <c r="Z17" s="90"/>
      <c r="AA17" s="90"/>
    </row>
    <row r="18" spans="1:27" x14ac:dyDescent="0.25">
      <c r="A18" s="99">
        <v>12</v>
      </c>
      <c r="B18" s="100" t="s">
        <v>44</v>
      </c>
      <c r="C18" s="99">
        <v>1</v>
      </c>
      <c r="D18" s="98">
        <v>24</v>
      </c>
      <c r="E18" s="97">
        <v>75</v>
      </c>
      <c r="G18" s="90"/>
      <c r="H18" s="104"/>
      <c r="I18" s="104"/>
      <c r="J18" s="90"/>
      <c r="K18" s="90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90"/>
      <c r="Y18" s="90"/>
      <c r="Z18" s="90"/>
      <c r="AA18" s="90"/>
    </row>
    <row r="19" spans="1:27" ht="25.5" x14ac:dyDescent="0.25">
      <c r="A19" s="99">
        <v>13</v>
      </c>
      <c r="B19" s="100" t="s">
        <v>45</v>
      </c>
      <c r="C19" s="99">
        <v>1</v>
      </c>
      <c r="D19" s="98">
        <v>76</v>
      </c>
      <c r="E19" s="97">
        <v>75</v>
      </c>
      <c r="G19" s="90"/>
      <c r="H19" s="104"/>
      <c r="I19" s="104"/>
      <c r="J19" s="90"/>
      <c r="K19" s="90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90"/>
      <c r="Y19" s="90"/>
      <c r="Z19" s="90"/>
      <c r="AA19" s="90"/>
    </row>
    <row r="20" spans="1:27" ht="25.5" x14ac:dyDescent="0.25">
      <c r="A20" s="99">
        <v>14</v>
      </c>
      <c r="B20" s="100" t="s">
        <v>45</v>
      </c>
      <c r="C20" s="99">
        <v>1</v>
      </c>
      <c r="D20" s="98">
        <v>41</v>
      </c>
      <c r="E20" s="97">
        <v>77</v>
      </c>
      <c r="G20" s="90"/>
      <c r="H20" s="104"/>
      <c r="I20" s="104"/>
    </row>
    <row r="21" spans="1:27" ht="25.5" x14ac:dyDescent="0.25">
      <c r="A21" s="99">
        <v>15</v>
      </c>
      <c r="B21" s="100" t="s">
        <v>45</v>
      </c>
      <c r="C21" s="99">
        <v>1</v>
      </c>
      <c r="D21" s="98">
        <v>82</v>
      </c>
      <c r="E21" s="97">
        <v>80</v>
      </c>
      <c r="G21" s="90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</row>
    <row r="22" spans="1:27" ht="25.5" x14ac:dyDescent="0.25">
      <c r="A22" s="99">
        <v>16</v>
      </c>
      <c r="B22" s="100" t="s">
        <v>45</v>
      </c>
      <c r="C22" s="99">
        <v>1</v>
      </c>
      <c r="D22" s="98">
        <v>65</v>
      </c>
      <c r="E22" s="97">
        <v>62</v>
      </c>
      <c r="G22" s="90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</row>
    <row r="23" spans="1:27" ht="25.5" x14ac:dyDescent="0.25">
      <c r="A23" s="99">
        <v>17</v>
      </c>
      <c r="B23" s="100" t="s">
        <v>45</v>
      </c>
      <c r="C23" s="99">
        <v>1</v>
      </c>
      <c r="D23" s="98">
        <v>76</v>
      </c>
      <c r="E23" s="97">
        <v>63</v>
      </c>
      <c r="G23" s="90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</row>
    <row r="24" spans="1:27" ht="25.5" x14ac:dyDescent="0.25">
      <c r="A24" s="99">
        <v>18</v>
      </c>
      <c r="B24" s="100" t="s">
        <v>45</v>
      </c>
      <c r="C24" s="99">
        <v>1</v>
      </c>
      <c r="D24" s="98">
        <v>88</v>
      </c>
      <c r="E24" s="97">
        <v>77</v>
      </c>
      <c r="G24" s="90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</row>
    <row r="25" spans="1:27" x14ac:dyDescent="0.25">
      <c r="A25" s="209" t="s">
        <v>29</v>
      </c>
      <c r="B25" s="209"/>
      <c r="C25" s="209"/>
      <c r="D25" s="209"/>
      <c r="E25" s="209"/>
      <c r="Z25" s="90"/>
    </row>
    <row r="28" spans="1:27" x14ac:dyDescent="0.25">
      <c r="A28" s="90"/>
      <c r="B28" s="90"/>
      <c r="C28" s="90"/>
      <c r="D28" s="90"/>
      <c r="E28" s="90"/>
    </row>
    <row r="29" spans="1:27" x14ac:dyDescent="0.25">
      <c r="A29" s="90"/>
      <c r="B29" s="95"/>
      <c r="C29" s="90"/>
      <c r="D29" s="90"/>
      <c r="E29" s="90"/>
    </row>
    <row r="30" spans="1:27" x14ac:dyDescent="0.25">
      <c r="A30" s="104"/>
      <c r="B30" s="105"/>
      <c r="C30" s="104"/>
      <c r="D30" s="104"/>
      <c r="E30" s="104"/>
    </row>
    <row r="31" spans="1:27" x14ac:dyDescent="0.25">
      <c r="A31" s="104"/>
      <c r="B31" s="105"/>
      <c r="C31" s="104"/>
      <c r="D31" s="104"/>
      <c r="E31" s="104"/>
    </row>
    <row r="32" spans="1:27" x14ac:dyDescent="0.25">
      <c r="A32" s="104"/>
      <c r="B32" s="105"/>
      <c r="C32" s="104"/>
      <c r="D32" s="104"/>
      <c r="E32" s="104"/>
    </row>
    <row r="33" spans="1:5" x14ac:dyDescent="0.25">
      <c r="A33" s="104"/>
      <c r="B33" s="105"/>
      <c r="C33" s="104"/>
      <c r="D33" s="104"/>
      <c r="E33" s="104"/>
    </row>
    <row r="34" spans="1:5" x14ac:dyDescent="0.25">
      <c r="A34" s="104"/>
      <c r="B34" s="105"/>
      <c r="C34" s="104"/>
      <c r="D34" s="104"/>
      <c r="E34" s="104"/>
    </row>
    <row r="35" spans="1:5" x14ac:dyDescent="0.25">
      <c r="A35" s="104"/>
      <c r="B35" s="105"/>
      <c r="C35" s="104"/>
      <c r="D35" s="104"/>
      <c r="E35" s="104"/>
    </row>
    <row r="36" spans="1:5" x14ac:dyDescent="0.25">
      <c r="A36" s="104"/>
      <c r="B36" s="105"/>
      <c r="C36" s="104"/>
      <c r="D36" s="104"/>
      <c r="E36" s="104"/>
    </row>
    <row r="37" spans="1:5" x14ac:dyDescent="0.25">
      <c r="A37" s="104"/>
      <c r="B37" s="104"/>
      <c r="C37" s="104"/>
      <c r="D37" s="104"/>
      <c r="E37" s="104"/>
    </row>
    <row r="38" spans="1:5" x14ac:dyDescent="0.25">
      <c r="A38" s="104"/>
      <c r="B38" s="105"/>
      <c r="C38" s="104"/>
      <c r="D38" s="104"/>
      <c r="E38" s="104"/>
    </row>
    <row r="39" spans="1:5" x14ac:dyDescent="0.25">
      <c r="A39" s="104"/>
      <c r="B39" s="104"/>
      <c r="C39" s="104"/>
      <c r="D39" s="104"/>
      <c r="E39" s="104"/>
    </row>
    <row r="40" spans="1:5" x14ac:dyDescent="0.25">
      <c r="A40" s="104"/>
      <c r="B40" s="104"/>
      <c r="C40" s="104"/>
      <c r="D40" s="104"/>
      <c r="E40" s="104"/>
    </row>
    <row r="41" spans="1:5" x14ac:dyDescent="0.25">
      <c r="A41" s="104"/>
      <c r="B41" s="104"/>
      <c r="C41" s="104"/>
      <c r="D41" s="104"/>
      <c r="E41" s="104"/>
    </row>
    <row r="42" spans="1:5" x14ac:dyDescent="0.25">
      <c r="A42" s="90"/>
      <c r="B42" s="90"/>
      <c r="C42" s="90"/>
      <c r="D42" s="90"/>
      <c r="E42" s="90"/>
    </row>
    <row r="43" spans="1:5" x14ac:dyDescent="0.25">
      <c r="A43" s="90"/>
      <c r="B43" s="90"/>
      <c r="C43" s="90"/>
      <c r="D43" s="90"/>
      <c r="E43" s="90"/>
    </row>
    <row r="44" spans="1:5" x14ac:dyDescent="0.25">
      <c r="A44" s="90"/>
      <c r="B44" s="90"/>
      <c r="C44" s="90"/>
      <c r="D44" s="90"/>
      <c r="E44" s="90"/>
    </row>
    <row r="45" spans="1:5" x14ac:dyDescent="0.25">
      <c r="A45" s="90"/>
      <c r="B45" s="90"/>
      <c r="C45" s="90"/>
      <c r="D45" s="90"/>
      <c r="E45" s="90"/>
    </row>
    <row r="46" spans="1:5" x14ac:dyDescent="0.25">
      <c r="A46" s="90"/>
      <c r="B46" s="90"/>
      <c r="C46" s="90"/>
      <c r="D46" s="90"/>
      <c r="E46" s="90"/>
    </row>
    <row r="47" spans="1:5" x14ac:dyDescent="0.25">
      <c r="A47" s="90"/>
      <c r="B47" s="90"/>
      <c r="C47" s="90"/>
      <c r="D47" s="90"/>
      <c r="E47" s="90"/>
    </row>
  </sheetData>
  <autoFilter ref="A5:AM5"/>
  <mergeCells count="21">
    <mergeCell ref="E11:E12"/>
    <mergeCell ref="D11:D12"/>
    <mergeCell ref="C11:C12"/>
    <mergeCell ref="B11:B12"/>
    <mergeCell ref="A11:A12"/>
    <mergeCell ref="A25:E25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K3:AK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ФЯ11 (п) 2019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2019-07-04T08:26:53Z</dcterms:modified>
</cp:coreProperties>
</file>